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9990" windowHeight="9990"/>
  </bookViews>
  <sheets>
    <sheet name="Лист1" sheetId="1" r:id="rId1"/>
  </sheets>
  <definedNames>
    <definedName name="_xlnm._FilterDatabase" localSheetId="0" hidden="1">Лист1!$A$6:$F$127</definedName>
    <definedName name="_xlnm.Print_Titles" localSheetId="0">Лист1!$8:$8</definedName>
    <definedName name="_xlnm.Print_Area" localSheetId="0">Лист1!$A$1:$F$143</definedName>
  </definedNames>
  <calcPr calcId="124519"/>
</workbook>
</file>

<file path=xl/calcChain.xml><?xml version="1.0" encoding="utf-8"?>
<calcChain xmlns="http://schemas.openxmlformats.org/spreadsheetml/2006/main">
  <c r="D45" i="1"/>
  <c r="D62"/>
  <c r="D61"/>
  <c r="D60"/>
  <c r="C133"/>
  <c r="B133"/>
  <c r="D132"/>
  <c r="D131"/>
  <c r="D130"/>
  <c r="D129"/>
  <c r="D133" l="1"/>
  <c r="C128" l="1"/>
  <c r="C135" s="1"/>
  <c r="B128"/>
  <c r="B135" s="1"/>
  <c r="D44"/>
  <c r="D46"/>
  <c r="D47"/>
  <c r="D48"/>
  <c r="D135" l="1"/>
  <c r="D128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9"/>
  <c r="D50"/>
  <c r="D51"/>
  <c r="D52"/>
  <c r="D53"/>
  <c r="D54"/>
  <c r="D55"/>
  <c r="D56"/>
  <c r="D57"/>
  <c r="D58"/>
  <c r="D59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9"/>
</calcChain>
</file>

<file path=xl/sharedStrings.xml><?xml version="1.0" encoding="utf-8"?>
<sst xmlns="http://schemas.openxmlformats.org/spreadsheetml/2006/main" count="273" uniqueCount="272">
  <si>
    <t>Код формы по ОКУД</t>
  </si>
  <si>
    <t>0503163</t>
  </si>
  <si>
    <t xml:space="preserve"> Сведения об изменениях бюджетной росписи</t>
  </si>
  <si>
    <t>Утверждено на год</t>
  </si>
  <si>
    <t>Причины изменений</t>
  </si>
  <si>
    <t>1</t>
  </si>
  <si>
    <t>2</t>
  </si>
  <si>
    <t>3</t>
  </si>
  <si>
    <t>4</t>
  </si>
  <si>
    <t>5</t>
  </si>
  <si>
    <t>14607010000000000000</t>
  </si>
  <si>
    <t>14607020000000000000</t>
  </si>
  <si>
    <t>14607070000000000000</t>
  </si>
  <si>
    <t>14607090000000000000</t>
  </si>
  <si>
    <t>14610040000000000000</t>
  </si>
  <si>
    <t>04601130000000000000</t>
  </si>
  <si>
    <t>04604120000000000000</t>
  </si>
  <si>
    <t>04605010000000000000</t>
  </si>
  <si>
    <t>04701070000000000000</t>
  </si>
  <si>
    <t>05601060000000000000</t>
  </si>
  <si>
    <t>05601130000000000000</t>
  </si>
  <si>
    <t>05613010000000000000</t>
  </si>
  <si>
    <t>11508010000000000000</t>
  </si>
  <si>
    <t>11610010000000000000</t>
  </si>
  <si>
    <t>11610030000000000000</t>
  </si>
  <si>
    <t>11610060000000000000</t>
  </si>
  <si>
    <t>11705020000000000000</t>
  </si>
  <si>
    <t>11705050000000000000</t>
  </si>
  <si>
    <t>11907070000000000000</t>
  </si>
  <si>
    <t>11911010000000000000</t>
  </si>
  <si>
    <t>11911020000000000000</t>
  </si>
  <si>
    <t>11911050000000000000</t>
  </si>
  <si>
    <t>12101040000000000000</t>
  </si>
  <si>
    <t>12101110000000000000</t>
  </si>
  <si>
    <t>12204060000000000000</t>
  </si>
  <si>
    <t>12205030000000000000</t>
  </si>
  <si>
    <t>12304120000000000000</t>
  </si>
  <si>
    <t>12308010000000000000</t>
  </si>
  <si>
    <t>12401060000000000000</t>
  </si>
  <si>
    <t>14701130000000000000</t>
  </si>
  <si>
    <t>14704080000000000000</t>
  </si>
  <si>
    <t>14704090000000000000</t>
  </si>
  <si>
    <t>14705030000000000000</t>
  </si>
  <si>
    <t>14705050000000000000</t>
  </si>
  <si>
    <t>25001040000000000000</t>
  </si>
  <si>
    <t>25001050000000000000</t>
  </si>
  <si>
    <t>25001130000000000000</t>
  </si>
  <si>
    <t>25005010000000000000</t>
  </si>
  <si>
    <t>25005030000000000000</t>
  </si>
  <si>
    <t>25007010000000000000</t>
  </si>
  <si>
    <t>25007020000000000000</t>
  </si>
  <si>
    <t>25007070000000000000</t>
  </si>
  <si>
    <t>25007090000000000000</t>
  </si>
  <si>
    <t>25010040000000000000</t>
  </si>
  <si>
    <t>25101040000000000000</t>
  </si>
  <si>
    <t>25101050000000000000</t>
  </si>
  <si>
    <t>25101130000000000000</t>
  </si>
  <si>
    <t>25104090000000000000</t>
  </si>
  <si>
    <t>25105010000000000000</t>
  </si>
  <si>
    <t>25105030000000000000</t>
  </si>
  <si>
    <t>25107010000000000000</t>
  </si>
  <si>
    <t>25107020000000000000</t>
  </si>
  <si>
    <t>25107070000000000000</t>
  </si>
  <si>
    <t>25107090000000000000</t>
  </si>
  <si>
    <t>25110040000000000000</t>
  </si>
  <si>
    <t>25201040000000000000</t>
  </si>
  <si>
    <t>25201050000000000000</t>
  </si>
  <si>
    <t>25205010000000000000</t>
  </si>
  <si>
    <t>25205030000000000000</t>
  </si>
  <si>
    <t>25207010000000000000</t>
  </si>
  <si>
    <t>25207020000000000000</t>
  </si>
  <si>
    <t>25207070000000000000</t>
  </si>
  <si>
    <t>25207090000000000000</t>
  </si>
  <si>
    <t>25301040000000000000</t>
  </si>
  <si>
    <t>25301050000000000000</t>
  </si>
  <si>
    <t>25302040000000000000</t>
  </si>
  <si>
    <t>25305010000000000000</t>
  </si>
  <si>
    <t>25305030000000000000</t>
  </si>
  <si>
    <t>25307010000000000000</t>
  </si>
  <si>
    <t>25307020000000000000</t>
  </si>
  <si>
    <t>25307070000000000000</t>
  </si>
  <si>
    <t>25307090000000000000</t>
  </si>
  <si>
    <t>25310040000000000000</t>
  </si>
  <si>
    <t>25401040000000000000</t>
  </si>
  <si>
    <t>25401050000000000000</t>
  </si>
  <si>
    <t>25404090000000000000</t>
  </si>
  <si>
    <t>25405030000000000000</t>
  </si>
  <si>
    <t>25407010000000000000</t>
  </si>
  <si>
    <t>25407020000000000000</t>
  </si>
  <si>
    <t>25407090000000000000</t>
  </si>
  <si>
    <t>25410040000000000000</t>
  </si>
  <si>
    <t>25501040000000000000</t>
  </si>
  <si>
    <t>25501050000000000000</t>
  </si>
  <si>
    <t>25504090000000000000</t>
  </si>
  <si>
    <t>25505010000000000000</t>
  </si>
  <si>
    <t>25507010000000000000</t>
  </si>
  <si>
    <t>25507020000000000000</t>
  </si>
  <si>
    <t>25507070000000000000</t>
  </si>
  <si>
    <t>25507090000000000000</t>
  </si>
  <si>
    <t>Код классификации расходов бюджетов</t>
  </si>
  <si>
    <t>главного распорядителя бюджетных средств</t>
  </si>
  <si>
    <t>06401030000000000000</t>
  </si>
  <si>
    <t>11507030000000000000</t>
  </si>
  <si>
    <t>11604010000000000000</t>
  </si>
  <si>
    <t>11705010000000000000</t>
  </si>
  <si>
    <t>11705030000000000000</t>
  </si>
  <si>
    <t>11907030000000000000</t>
  </si>
  <si>
    <t>12104120000000000000</t>
  </si>
  <si>
    <t>12301130000000000000</t>
  </si>
  <si>
    <t>12305010000000000000</t>
  </si>
  <si>
    <t>14607030000000000000</t>
  </si>
  <si>
    <t>25004090000000000000</t>
  </si>
  <si>
    <t>25007030000000000000</t>
  </si>
  <si>
    <t>25107030000000000000</t>
  </si>
  <si>
    <t>25207030000000000000</t>
  </si>
  <si>
    <t>25210040000000000000</t>
  </si>
  <si>
    <t>25307030000000000000</t>
  </si>
  <si>
    <t>25407030000000000000</t>
  </si>
  <si>
    <t>25505030000000000000</t>
  </si>
  <si>
    <t>25507030000000000000</t>
  </si>
  <si>
    <t>12101020000000000000</t>
  </si>
  <si>
    <t>12205020000000000000</t>
  </si>
  <si>
    <t>12501130000000000000</t>
  </si>
  <si>
    <t>12503090000000000000</t>
  </si>
  <si>
    <t>12507050000000000000</t>
  </si>
  <si>
    <t>14705010000000000000</t>
  </si>
  <si>
    <t>25505020000000000000</t>
  </si>
  <si>
    <t>+44300,00 увеличение ассигнований по решению СГД от 23.03.2017 № 14-106;
+311500,00 увеличение ассигнований по решению СГД от 25.05.2017 № 17-144;
+82900,00 увеличение ассигнований по решению СГД от 23.06.2017 № 18-152;
+1000000,00 увеличение ассигнований по решению СГД от 20.07.2017 № 19-156;
-2000000,00 уменьшение ассигнований по решению СГД от 26.12.2017 № 28-210</t>
  </si>
  <si>
    <t>-203900,00 уменьшение ассигнований по решению СГД от 25.05.2017 № 17-144;
+211200,00 увеличение ассигнований по решению СГД от 23.06.2017 № 18-152;
+124400,00 увеличение ассигнований по решению СГД от 20.07.2017 № 19-156;
-618600,00 уменьшение ассигнований по решению СГД от 26.10.2017 № 24-181;
-2000000,00 уменьшение ассигнований по решению СГД от 26.12.2017 № 28-210</t>
  </si>
  <si>
    <t>-294100,00 уменьшение ассигнований по решению СГД от 23.06.2017 № 18-152;
+1355600,00 увеличение ассигнований по решению СГД от 20.07.2017 № 19-156;
+618600,00 увеличение ассигнований по решению СГД от 26.10.2017 № 24-181</t>
  </si>
  <si>
    <t>-135700,00 уменьшение ассигнований по решению СГД от 26.12.2017 № 28-210</t>
  </si>
  <si>
    <t>+1410000,00 увеличение ассигнований по решению СГД от 26.10.2017 № 24-181</t>
  </si>
  <si>
    <t>-2818000,00 уменьшение ассигнований по решению СГД от 23.03.2017 № 14-106;
-4402900,00 уменьшение ассигнований по решению СГД от 25.05.2017 № 17-144;
-3998000,00 уменьшение ассигнований по решению СГД от 23.06.2017 № 18-152;
-40553700,00 уменьшение ассигнований по решению СГД от 20.07.2017 № 19-156;
-2111500,00 уменьшение ассигнований по решению СГД от 07.09.2017 № 20-162;
-25116800,00 уменьшение ассигнований по решению СГД от 26.10.2017 № 24-181</t>
  </si>
  <si>
    <t>-16000000,00 уменьшение ассигнований по решению СГД от 23.03.2017 № 14-106;
-8000000,00 уменьшение ассигнований по решению СГД от 23.06.2017 № 18-152;
-30000000,00 уменьшение ассигнований по решению СГД от 20.07.2017 № 19-156;
-49414000,00 уменьшение ассигнований по решению СГД от 07.09.2017 № 20-162;
-25000000,00 уменьшение ассигнований по решению СГД от 26.10.2017 № 24-181</t>
  </si>
  <si>
    <t>-7000000,00 уменьшение ассигнований по решению СГД от 26.10.2017 № 24-181</t>
  </si>
  <si>
    <t>+30000,00 увеличение ассигнований по решению СГД от 20.07.2017 № 19-156</t>
  </si>
  <si>
    <t>-1850500,00 уменьшение ассигнований по решению СГД от 25.05.2017 № 17-144;
-30000,00 уменьшение ассигнований по решению СГД от 20.07.2017 № 19-156;
-3000000,00 уменьшение ассигнований по решению СГД от 26.10.2017 № 24-181;
-1352000,00 уменьшение ассигнований по решению СГД от 23.11.2017 № 26-189;
-58000,00 уменьшение ассигнований по решению СГД от 26.12.2017 № 28-210</t>
  </si>
  <si>
    <t>+56000,00 увеличение ассигнований по решению СГД от 09.02.2017 № 12-98</t>
  </si>
  <si>
    <t>+9000,00 увеличение ассигнований по решению СГД от 23.03.2017 № 14-106;
+40000,00 увеличение ассигнований по решению СГД от 23.06.2017 № 18-152;
+150000,00 увеличение ассигнований по решению СГД от 20.07.2017 № 19-156;
-50000,00 уменьшение ассигнований по решению СГД от 23.11.2017 № 26-189;
-369400,00 уменьшение ассигнований по решению СГД от 26.12.2017 № 28-210</t>
  </si>
  <si>
    <t>+410000,00 увеличение ассигнований по решению СГД от 20.07.2017 № 19-156</t>
  </si>
  <si>
    <t>-55600,00 уменьшение ассигнований по решению СГД от 23.11.2017 № 26-189</t>
  </si>
  <si>
    <t>+118200,00 увеличение ассигнований по решению СГД от 23.11.2017 № 26-189</t>
  </si>
  <si>
    <t>+2354000,00 увеличение ассигнований по решению СГД от 25.05.2017 № 17-144;
+601700,00 увеличение ассигнований по решению СГД от 07.09.2017 № 20-162;
-242300,00 уменьшение ассигнований по решению СГД от 26.12.2017 № 28-210</t>
  </si>
  <si>
    <t>-1769000,00 уменьшение ассигнований по решению СГД от 25.05.2017 № 17-144;
+2090400,00 увеличение ассигнований по решению СГД от 23.11.2017 № 26-189;
+542300,00 увеличение ассигнований по решению СГД от 26.12.2017 № 28-210</t>
  </si>
  <si>
    <t>-35400,00 уменьшение ассигнований по решению СГД от 23.11.2017 № 26-189</t>
  </si>
  <si>
    <t>+1250000,00 увеличение ассигнований по решению СГД от 25.05.2017 № 17-144;
-100000,00 уменьшение ассигнований по решению СГД от 26.12.2017 № 28-210</t>
  </si>
  <si>
    <t>+100,00 увеличение ассигнований по решению СГД от 23.03.2017 № 14-106;
-90800,00 уменьшение ассигнований по решению СГД от 26.12.2017 № 28-210</t>
  </si>
  <si>
    <t>+1692500,00 увеличение ассигнований по решению СГД от 09.02.2017 № 12-98;
+4988200,00 увеличение ассигнований по решению СГД от 20.07.2017 № 19-156;
-7731100,00 уменьшение ассигнований по решению СГД от 23.11.2017 № 26-189</t>
  </si>
  <si>
    <t>+149200,00 увеличение ассигнований по решению СГД от 20.07.2017 № 19-156;
-813400,00 уменьшение ассигнований по решению СГД от 23.11.2017 № 26-189;
-390600,00 уменьшение ассигнований по решению СГД от 26.12.2017 № 28-210</t>
  </si>
  <si>
    <t>-90000,00 уменьшение ассигнований по решению СГД от 07.09.2017 № 20-162;
-2658500,00 уменьшение ассигнований по решению СГД от 26.12.2017 № 28-210</t>
  </si>
  <si>
    <t>+100000,00 увеличение ассигнований по решению СГД от 23.11.2017 № 26-189</t>
  </si>
  <si>
    <t>-332700,00 уменьшение ассигнований по решению СГД от 25.05.2017 № 17-144;
+860100,00 увеличение ассигнований по решению СГД от 20.07.2017 № 19-156;
-1000,00 уменьшение ассигнований по решению СГД от 07.09.2017 № 20-162;
-4300,00 уменьшение ассигнований по решению СГД от 23.11.2017 № 26-189;
+631100,00 увеличение ассигнований по решению СГД от 26.12.2017 № 28-210</t>
  </si>
  <si>
    <t>+7133200,00 увеличение ассигнований по решению СГД от 23.03.2017 № 14-106;
+332700,00 увеличение ассигнований по решению СГД от 25.05.2017 № 17-144;
+2715500,00 увеличение ассигнований по решению СГД от 20.07.2017 № 19-156;
+4300,00 увеличение ассигнований по решению СГД от 23.11.2017 № 26-189;
-3118900,00 уменьшение ассигнований по решению СГД от 26.12.2017 № 28-210</t>
  </si>
  <si>
    <t>-56000,00 уменьшение ассигнований по решению СГД от 09.02.2017 № 12-98;
+7174683,46 увеличение ассигнований по решению СГД от 25.05.2017 № 17-144;
+374800,00 увеличение ассигнований по решению СГД от 20.07.2017 № 19-156;
-374800,00 уменьшение ассигнований по решению СГД от 07.09.2017 № 20-162;
-4000000,00 уменьшение ассигнований по решению СГД от 26.10.2017 № 24-181;
-928000,00 уменьшение ассигнований по решению СГД от 23.11.2017 № 26-189;
+1507442,70 увеличение ассигнований по решению СГД от 26.12.2017 № 28-210
+700000,00 увеличение ассигнований согласно ст. 217 БК РФ</t>
  </si>
  <si>
    <t>+434200,00 увеличение ассигнований по решению СГД от 09.02.2017 № 12-98;
+1261600,00 увеличение ассигнований по решению СГД от 23.03.2017 № 14-106;
+1939800,00 увеличение ассигнований по решению СГД от 25.05.2017 № 17-144;
+3111000,00 увеличение ассигнований по решению СГД от 23.06.2017 № 18-152;
+12404500,00 увеличение ассигнований по решению СГД от 20.07.2017 № 19-156;
+36800,00 увеличение ассигнований по решению СГД от 07.09.2017 № 20-162;
+7941600,00 увеличение ассигнований по решению СГД от 26.10.2017 № 24-181;
+2000,00 увеличение ассигнований по решению СГД от 23.11.2017 № 26-189</t>
  </si>
  <si>
    <t>+8476000,00 увеличение ассигнований по решению СГД от 25.05.2017 № 17-144;
+8000000,00 увеличение ассигнований по решению СГД от 23.06.2017 № 18-152;
+20000000,00 увеличение ассигнований по решению СГД от 20.07.2017 № 19-156;
+40000000,00 увеличение ассигнований по решению СГД от 07.09.2017 № 20-162;
+15500000,00 увеличение ассигнований по решению СГД от 26.10.2017 № 24-181;
+793200,00 увеличение ассигнований по решению СГД от 23.11.2017 № 26-189;
+25500000,00 увеличение ассигнований по решению СГД от 26.12.2017 № 28-210</t>
  </si>
  <si>
    <t>+21100,00 увеличение ассигнований по решению СГД от 26.10.2017 № 24-181</t>
  </si>
  <si>
    <t>-286900,00 уменьшение ассигнований по решению СГД от 26.10.2017 № 24-181;
+166000,00 увеличение ассигнований по решению СГД от 23.11.2017 № 26-189</t>
  </si>
  <si>
    <t>+1259600,00 увеличение ассигнований по решению СГД от 25.05.2017 № 17-144;
-160200,00 уменьшение ассигнований по решению СГД от 23.11.2017 № 26-189</t>
  </si>
  <si>
    <t>-1259600,00 уменьшение ассигнований по решению СГД от 25.05.2017 № 17-144;
-114700,00 уменьшение ассигнований по решению СГД от 23.11.2017 № 26-189</t>
  </si>
  <si>
    <t>-354400,00 уменьшение ассигнований по решению СГД от 23.06.2017 № 18-152;
-145900,00 уменьшение ассигнований по решению СГД от 20.07.2017 № 19-156;
-5700,00 уменьшение ассигнований по решению СГД от 07.09.2017 № 20-162;
-308400,00 уменьшение ассигнований по решению СГД от 23.11.2017 № 26-189;
-35000,00 уменьшение ассигнований по решению СГД от 26.12.2017 № 28-210</t>
  </si>
  <si>
    <t>-108300,00 уменьшение ассигнований по решению СГД от 26.12.2017 № 28-210</t>
  </si>
  <si>
    <t>+18000,00 увеличение ассигнований по решению СГД от 20.07.2017 № 19-156;
+70000,00 увеличение ассигнований по решению СГД от 23.11.2017 № 26-189</t>
  </si>
  <si>
    <t>+2000,00 увеличение ассигнований по решению СГД от 25.05.2017 № 17-144;
+254100,00 увеличение ассигнований по решению СГД от 20.07.2017 № 19-156</t>
  </si>
  <si>
    <t>+692500,00 увеличение ассигнований по решению СГД от 25.05.2017 № 17-144;
-254100,00 уменьшение ассигнований по решению СГД от 20.07.2017 № 19-156;
-122800,00 уменьшение ассигнований по решению СГД от 26.12.2017 № 28-210</t>
  </si>
  <si>
    <t>+522100,00 увеличение ассигнований по решению СГД от 20.07.2017 № 19-156</t>
  </si>
  <si>
    <t>+353500,00 увеличение ассигнований по решению СГД от 26.12.2017 № 28-210</t>
  </si>
  <si>
    <t>+314900,00 увеличение ассигнований по решению СГД от 07.09.2017 № 20-162</t>
  </si>
  <si>
    <t>-1300,00 уменьшение ассигнований по решению СГД от 23.03.2017 № 14-106;
+17100,00 увеличение ассигнований по решению СГД от 23.11.2017 № 26-189</t>
  </si>
  <si>
    <t>-9100,00 уменьшение ассигнований по решению СГД от 23.11.2017 № 26-189</t>
  </si>
  <si>
    <t>+388900,00 увеличение ассигнований по решению СГД от 07.09.2017 № 20-162</t>
  </si>
  <si>
    <t>-5200,00 уменьшение ассигнований по решению СГД от 23.06.2017 № 18-152;
+18000,00 увеличение ассигнований по решению СГД от 20.07.2017 № 19-156</t>
  </si>
  <si>
    <t>+5200,00 увеличение ассигнований по решению СГД от 23.06.2017 № 18-152;
+615700,00 увеличение ассигнований по решению СГД от 20.07.2017 № 19-156;
+29300,00 увеличение ассигнований по решению СГД от 23.11.2017 № 26-189</t>
  </si>
  <si>
    <t>+27200,00 увеличение ассигнований по решению СГД от 26.12.2017 № 28-210</t>
  </si>
  <si>
    <t>+96000,00 увеличение ассигнований по решению СГД от 09.02.2017 № 12-98;
+130000,00 увеличение ассигнований по решению СГД от 07.09.2017 № 20-162</t>
  </si>
  <si>
    <t>-161900,00 уменьшение ассигнований по решению СГД от 25.05.2017 № 17-144;
-1676900,00 уменьшение ассигнований по решению СГД от 07.09.2017 № 20-162</t>
  </si>
  <si>
    <t>+173000,00 увеличение ассигнований по решению СГД от 09.02.2017 № 12-98;
-18000,00 уменьшение ассигнований по решению СГД от 07.09.2017 № 20-162;
-174000,00 уменьшение ассигнований по решению СГД от 26.10.2017 № 24-181</t>
  </si>
  <si>
    <t>+2032600,00 увеличение ассигнований по решению СГД от 20.07.2017 № 19-156;
+1260200,00 увеличение ассигнований по решению СГД от 26.10.2017 № 24-181;
+548700,00 увеличение ассигнований по решению СГД от 23.11.2017 № 26-189</t>
  </si>
  <si>
    <t>+4000000,00 увеличение ассигнований по решению СГД от 07.09.2017 № 20-162;
-18032310,66 уменьшение ассигнований согласно ст. 217 БК РФ</t>
  </si>
  <si>
    <t>+37704400,00 увеличение ассигнований по решению СГД от 20.07.2017 № 19-156;
-37000000,00 уменьшение ассигнований по решению СГД от 06.10.2017 № 22-175;
+4002400,00 увеличение ассигнований по решению СГД от 26.10.2017 № 24-181;
+301300,00 увеличение ассигнований по решению СГД от 26.12.2017 № 28-210</t>
  </si>
  <si>
    <t>+104700,00 увеличение ассигнований по решению СГД от 09.02.2017 № 12-98;
+1680200,00 увеличение ассигнований по решению СГД от 23.03.2017 № 14-106;
-278600,00 уменьшение ассигнований по решению СГД от 23.06.2017 № 18-152;
+2099600,00 увеличение ассигнований по решению СГД от 20.07.2017 № 19-156;
-13800,00 уменьшение ассигнований по решению СГД от 26.10.2017 № 24-181;
+288100,00 увеличение ассигнований по решению СГД от 23.11.2017 № 26-189;
-49000,00 уменьшение ассигнований по решению СГД от 26.12.2017 № 28-210</t>
  </si>
  <si>
    <t>+404000,00 увеличение ассигнований по решению СГД от 23.03.2017 № 14-106;
+27500,00 увеличение ассигнований по решению СГД от 23.06.2017 № 18-152;
+47300,00 увеличение ассигнований по решению СГД от 20.07.2017 № 19-156;
+8500,00 увеличение ассигнований по решению СГД от 26.10.2017 № 24-181;
-38900,00 уменьшение ассигнований по решению СГД от 23.11.2017 № 26-189;
-82800,00 уменьшение ассигнований по решению СГД от 26.12.2017 № 28-210</t>
  </si>
  <si>
    <t>+15000,00 увеличение ассигнований по решению СГД от 09.02.2017 № 12-98;
+151500,00 увеличение ассигнований по решению СГД от 23.06.2017 № 18-152;
+2864600,00 увеличение ассигнований по решению СГД от 20.07.2017 № 19-156;
-579700,00 уменьшение ассигнований по решению СГД от 26.10.2017 № 24-181;
-170200,00 уменьшение ассигнований по решению СГД от 23.11.2017 № 26-189;
-200000,00 уменьшение ассигнований по решению СГД от 26.12.2017 № 28-210</t>
  </si>
  <si>
    <t>-9600,00 уменьшение ассигнований по решению СГД от 23.06.2017 № 18-152</t>
  </si>
  <si>
    <t>+79600,00 увеличение ассигнований по решению СГД от 25.05.2017 № 17-144;
+157900,00 увеличение ассигнований по решению СГД от 23.06.2017 № 18-152;
+498700,00 увеличение ассигнований по решению СГД от 20.07.2017 № 19-156;
+585000,00 увеличение ассигнований по решению СГД от 26.10.2017 № 24-181;
+166000,00 увеличение ассигнований по решению СГД от 23.11.2017 № 26-189;
+291000,00 увеличение ассигнований по решению СГД от 26.12.2017 № 28-210</t>
  </si>
  <si>
    <t>+432100,00 увеличение ассигнований по решению СГД от 23.11.2017 № 26-189;
+4068500,00 увеличение ассигнований по решению СГД от 26.12.2017 № 28-210</t>
  </si>
  <si>
    <t>+840635400,00 увеличение ассигнований по решению СГД от 09.02.2017 № 12-98;
+1765800,00 увеличение ассигнований по решению СГД от 23.03.2017 № 14-106;
+385874600,00 увеличение ассигнований по решению СГД от 25.05.2017 № 17-144;
+581300,00 увеличение ассигнований по решению СГД от 23.06.2017 № 18-152;
+5110300,00 увеличение ассигнований по решению СГД от 20.07.2017 № 19-156;
+1164500,00 увеличение ассигнований по решению СГД от 07.09.2017 № 20-162;
+7548500,00 увеличение ассигнований по решению СГД от 26.10.2017 № 24-181;
+2219000,00 увеличение ассигнований по решению СГД от 23.11.2017 № 26-189;
-2983900,00 уменьшение ассигнований по решению СГД от 26.12.2017 № 28-210</t>
  </si>
  <si>
    <t>+488300,00 увеличение ассигнований по решению СГД от 20.07.2017 № 19-156;
-59000,00 уменьшение ассигнований по решению СГД от 07.09.2017 № 20-162;
+166000,00 увеличение ассигнований по решению СГД от 26.10.2017 № 24-181;
-166000,00 уменьшение ассигнований по решению СГД от 23.11.2017 № 26-189</t>
  </si>
  <si>
    <t>+42300,00 увеличение ассигнований по решению СГД от 25.05.2017 № 17-144;
+510400,00 увеличение ассигнований по решению СГД от 26.10.2017 № 24-181;
+274900,00 увеличение ассигнований по решению СГД от 23.11.2017 № 26-189;
+90700,00 увеличение ассигнований по решению СГД от 26.12.2017 № 28-210</t>
  </si>
  <si>
    <t>+94400,00 увеличение ассигнований по решению СГД от 20.07.2017 № 19-156</t>
  </si>
  <si>
    <t>+2200,00 увеличение ассигнований по решению СГД от 07.09.2017 № 20-162</t>
  </si>
  <si>
    <t>-200000,00 уменьшение ассигнований по решению СГД от 23.03.2017 № 14-106;
-242300,00 уменьшение ассигнований по решению СГД от 25.05.2017 № 17-144;
-650000,00 уменьшение ассигнований по решению СГД от 20.07.2017 № 19-156;
-124100,00 уменьшение ассигнований по решению СГД от 07.09.2017 № 20-162;
+6217781,47 увеличение ассигнований согласно ст. 217 БК РФ</t>
  </si>
  <si>
    <t>-1292300,00 уменьшение ассигнований по решению СГД от 09.02.2017 № 12-98;
+1853400,00 увеличение ассигнований по решению СГД от 23.03.2017 № 14-106;
+100000,00 увеличение ассигнований по решению СГД от 25.05.2017 № 17-144;
+968600,00 увеличение ассигнований по решению СГД от 23.06.2017 № 18-152;
+5764500,00 увеличение ассигнований по решению СГД от 20.07.2017 № 19-156;
+336900,00 увеличение ассигнований по решению СГД от 07.09.2017 № 20-162;
+3801500,00 увеличение ассигнований по решению СГД от 26.10.2017 № 24-181;
-1905000,00 уменьшение ассигнований по решению СГД от 23.11.2017 № 26-189;
-5044900,00 уменьшение ассигнований по решению СГД от 26.12.2017 № 28-210</t>
  </si>
  <si>
    <t>-1063200,00 уменьшение ассигнований по решению СГД от 23.06.2017 № 18-152;
-12400,00 уменьшение ассигнований по решению СГД от 20.07.2017 № 19-156;
-143600,00 уменьшение ассигнований по решению СГД от 07.09.2017 № 20-162;
-130600,00 уменьшение ассигнований по решению СГД от 23.11.2017 № 26-189</t>
  </si>
  <si>
    <t>+169400,00 увеличение ассигнований по решению СГД от 23.11.2017 № 26-189;
+1595300,00 увеличение ассигнований по решению СГД от 26.12.2017 № 28-210</t>
  </si>
  <si>
    <t>-8300,00 уменьшение ассигнований по решению СГД от 09.02.2017 № 12-98;
+200000,00 увеличение ассигнований по решению СГД от 23.03.2017 № 14-106;
-5400,00 уменьшение ассигнований по решению СГД от 23.06.2017 № 18-152;
+1629700,00 увеличение ассигнований по решению СГД от 26.10.2017 № 24-181;
-86100,00 уменьшение ассигнований по решению СГД от 26.12.2017 № 28-210</t>
  </si>
  <si>
    <t>+72000,00 увеличение ассигнований по решению СГД от 20.07.2017 № 19-156</t>
  </si>
  <si>
    <t>+8300,00 увеличение ассигнований по решению СГД от 09.02.2017 № 12-98;
+500000,00 увеличение ассигнований по решению СГД от 25.05.2017 № 17-144;
+5400,00 увеличение ассигнований по решению СГД от 23.06.2017 № 18-152;
+27000,00 увеличение ассигнований по решению СГД от 07.09.2017 № 20-162;
+241900,00 увеличение ассигнований по решению СГД от 26.12.2017 № 28-210;
+1638163,33 увеличение ассигнований согласно ст. 217 БК РФ</t>
  </si>
  <si>
    <t>+46300,00 увеличение ассигнований по решению СГД от 20.07.2017 № 19-156</t>
  </si>
  <si>
    <t>+8700,00 увеличение ассигнований по решению СГД от 20.07.2017 № 19-156;
+187000,00 увеличение ассигнований по решению СГД от 07.09.2017 № 20-162;
-101700,00 уменьшение ассигнований по решению СГД от 26.12.2017 № 28-210;
+2363236,47 увеличение ассигнований согласно ст. 217 БК РФ</t>
  </si>
  <si>
    <t>+58215720,00 увеличение ассигнований по решению СГД от 25.05.2017 № 17-144;
-625700,00 уменьшение ассигнований по решению СГД от 23.06.2017 № 18-152;
-51800,00 уменьшение ассигнований по решению СГД от 26.12.2017 № 28-210</t>
  </si>
  <si>
    <t>+310500,00 увеличение ассигнований по решению СГД от 23.11.2017 № 26-189;
+2923200,00 увеличение ассигнований по решению СГД от 26.12.2017 № 28-210</t>
  </si>
  <si>
    <t>+18200,00 увеличение ассигнований по решению СГД от 20.07.2017 № 19-156</t>
  </si>
  <si>
    <t>+1300,00 увеличение ассигнований по решению СГД от 23.03.2017 № 14-106;
+53737590,00 увеличение ассигнований по решению СГД от 25.05.2017 № 17-144;
-8000,00 уменьшение ассигнований по решению СГД от 23.11.2017 № 26-189</t>
  </si>
  <si>
    <t>+334000,00 увеличение ассигнований по решению СГД от 26.10.2017 № 24-181;
+480700,00 увеличение ассигнований по решению СГД от 23.11.2017 № 26-189;
-4600,00 уменьшение ассигнований по решению СГД от 26.12.2017 № 28-210</t>
  </si>
  <si>
    <t>+2983500,00 увеличение ассигнований по решению СГД от 23.03.2017 № 14-106;
-293200,00 уменьшение ассигнований по решению СГД от 25.05.2017 № 17-144;
+106000,00 увеличение ассигнований по решению СГД от 23.06.2017 № 18-152;
+1425400,00 увеличение ассигнований по решению СГД от 20.07.2017 № 19-156;
+1255500,00 увеличение ассигнований по решению СГД от 07.09.2017 № 20-162;
+1018100,00 увеличение ассигнований по решению СГД от 26.10.2017 № 24-181;
-1180000,00 уменьшение ассигнований по решению СГД от 23.11.2017 № 26-189;
-137300,00 уменьшение ассигнований по решению СГД от 26.12.2017 № 28-210</t>
  </si>
  <si>
    <t>+1314100,00 увеличение ассигнований по решению СГД от 23.03.2017 № 14-106;
+293200,00 увеличение ассигнований по решению СГД от 25.05.2017 № 17-144;
-106000,00 уменьшение ассигнований по решению СГД от 23.06.2017 № 18-152;
+873500,00 увеличение ассигнований по решению СГД от 20.07.2017 № 19-156;
+1601000,00 увеличение ассигнований по решению СГД от 26.10.2017 № 24-181;
+1086000,00 увеличение ассигнований по решению СГД от 23.11.2017 № 26-189;
-4862600,00 уменьшение ассигнований по решению СГД от 26.12.2017 № 28-210</t>
  </si>
  <si>
    <t>+67200,00 увеличение ассигнований по решению СГД от 20.07.2017 № 19-156;
-1238100,00 уменьшение ассигнований по решению СГД от 26.10.2017 № 24-181</t>
  </si>
  <si>
    <t>-400000,00 уменьшение ассигнований по решению СГД от 20.07.2017 № 19-156;
-1381000,00 уменьшение ассигнований по решению СГД от 26.10.2017 № 24-181</t>
  </si>
  <si>
    <t>+515600,00 увеличение ассигнований по решению СГД от 23.03.2017 № 14-106;
+340000,00 увеличение ассигнований по решению СГД от 20.07.2017 № 19-156;
-80000,00 уменьшение ассигнований по решению СГД от 07.09.2017 № 20-162;
+1442200,00 увеличение ассигнований по решению СГД от 26.10.2017 № 24-181;
-2870100,00 уменьшение ассигнований по решению СГД от 26.12.2017 № 28-210</t>
  </si>
  <si>
    <t>-379600,00 уменьшение ассигнований по решению СГД от 26.10.2017 № 24-181</t>
  </si>
  <si>
    <t>-100000,00 уменьшение ассигнований по решению СГД от 07.09.2017 № 20-162;</t>
  </si>
  <si>
    <t>+2375200,00 увеличение ассигнований по решению СГД от 23.03.2017 № 14-106;
-1409800,00 уменьшение ассигнований по решению СГД от 25.05.2017 № 17-144;
-6300,00 уменьшение ассигнований по решению СГД от 20.07.2017 № 19-156;
+75800,00 увеличение ассигнований по решению СГД от 26.10.2017 № 24-181;
-114600,00 уменьшение ассигнований по решению СГД от 23.11.2017 № 26-189;
+64400,00 увеличение ассигнований по решению СГД от 26.12.2017 № 28-210</t>
  </si>
  <si>
    <t>+295800,00 увеличение ассигнований по решению СГД от 25.05.2017 № 17-144;
+376500,00 увеличение ассигнований по решению СГД от 20.07.2017 № 19-156;
-200000,00 уменьшение ассигнований по решению СГД от 07.09.2017 № 20-162;
-29400,00 уменьшение ассигнований по решению СГД от 23.11.2017 № 26-189</t>
  </si>
  <si>
    <t>+20900,00 увеличение ассигнований по решению СГД от 25.05.2017 № 17-144;
-14200,00 уменьшение ассигнований по решению СГД от 20.07.2017 № 19-156;
+271000,00 увеличение ассигнований по решению СГД от 26.10.2017 № 24-181;
+90100,00 увеличение ассигнований по решению СГД от 23.11.2017 № 26-189</t>
  </si>
  <si>
    <t>+117600,00 увеличение ассигнований по решению СГД от 25.05.2017 № 17-144;
+204100,00 увеличение ассигнований по решению СГД от 20.07.2017 № 19-156;
+200000,00 увеличение ассигнований по решению СГД от 07.09.2017 № 20-162;
+328500,00 увеличение ассигнований по решению СГД от 26.10.2017 № 24-181;
+104000,00 увеличение ассигнований по решению СГД от 23.11.2017 № 26-189;
+32000,00 увеличение ассигнований по решению СГД от 26.12.2017 № 28-210</t>
  </si>
  <si>
    <t>+52200,00 увеличение ассигнований по решению СГД от 20.07.2017 № 19-156</t>
  </si>
  <si>
    <t>+2533800,00 увеличение ассигнований по решению СГД от 09.02.2017 № 12-98;
+372700,00 увеличение ассигнований по решению СГД от 23.03.2017 № 14-106;
+128891800,00 увеличение ассигнований по решению СГД от 25.05.2017 № 17-144;
+7096700,00 увеличение ассигнований по решению СГД от 26.10.2017 № 24-181;
+698700,00 увеличение ассигнований по решению СГД от 23.11.2017 № 26-189;
-533500,00 уменьшение ассигнований по решению СГД от 26.12.2017 № 28-210</t>
  </si>
  <si>
    <t>+9200,00 увеличение ассигнований по решению СГД от 25.05.2017 № 17-144</t>
  </si>
  <si>
    <t>+249600,00 увеличение ассигнований по решению СГД от 23.11.2017 № 26-189;
+2350400,00 увеличение ассигнований по решению СГД от 26.12.2017 № 28-210</t>
  </si>
  <si>
    <t>+35200,00 увеличение ассигнований по решению СГД от 20.07.2017 № 19-156</t>
  </si>
  <si>
    <t>-96000,00 уменьшение ассигнований по решению СГД от 09.02.2017 № 12-98;
-438600,00 уменьшение ассигнований по решению СГД от 20.07.2017 № 19-156;
+54100,00 увеличение ассигнований по решению СГД от 07.09.2017 № 20-162;
+913129,39 увеличение ассигнований согласно ст. 217 БК РФ</t>
  </si>
  <si>
    <t>+96021200,00 увеличение ассигнований по решению СГД от 09.02.2017 № 12-98;
+515991900,00 увеличение ассигнований по решению СГД от 23.03.2017 № 14-106;
-52039400,00 уменьшение ассигнований по решению СГД от 20.07.2017 № 19-156;
+217500,00 увеличение ассигнований по решению СГД от 07.09.2017 № 20-162;
+824000,00 увеличение ассигнований по решению СГД от 26.10.2017 № 24-181;
-395200,00 уменьшение ассигнований по решению СГД от 23.11.2017 № 26-189;
+78957000,00 увеличение ассигнований по решению СГД от 26.12.2017 № 28-210</t>
  </si>
  <si>
    <t>+512000,00 увеличение ассигнований по решению СГД от 20.07.2017 № 19-156;
+1000,00 увеличение ассигнований по решению СГД от 07.09.2017 № 20-162;
+47000,00 увеличение ассигнований по решению СГД от 26.10.2017 № 24-181;
+178600,00 увеличение ассигнований по решению СГД от 23.11.2017 № 26-189;
+132400,00 увеличение ассигнований по решению СГД от 26.12.2017 № 28-210</t>
  </si>
  <si>
    <t>Расходы, всего</t>
  </si>
  <si>
    <t>Источники, всего</t>
  </si>
  <si>
    <t>Итого</t>
  </si>
  <si>
    <t xml:space="preserve">И.о.председателя комитета по финансам </t>
  </si>
  <si>
    <t>администрации муниципального образования "Город Саратов"</t>
  </si>
  <si>
    <t>_______________________________</t>
  </si>
  <si>
    <t>А.С. Струков</t>
  </si>
  <si>
    <t>(подпись)</t>
  </si>
  <si>
    <t>Начальник сводно-аналитического управления</t>
  </si>
  <si>
    <t xml:space="preserve">_______________________    </t>
  </si>
  <si>
    <t>И.А. Юсупова</t>
  </si>
  <si>
    <t>05601020000040000710</t>
  </si>
  <si>
    <t>05601020000040000810</t>
  </si>
  <si>
    <t>05601030100040002710</t>
  </si>
  <si>
    <t>05601030100040002810</t>
  </si>
  <si>
    <t>+1540000000,00 увеличение ассигнований по решению СГД от 25.05.2017 № 17-144;
-268000000,00 уменьшение ассигнований по решению СГД от 23.11.2017 № 26-189</t>
  </si>
  <si>
    <t>+1540000000,00 увеличение ассигнований по решению СГД от 25.05.2017 № 17-144;
+99465847,32 увеличение ассигнований по решению СГД от 23.11.2017 № 26-189</t>
  </si>
  <si>
    <t>+30000000,00 увеличение ассигнований по решению СГД от 07.09.2017 № 20-162</t>
  </si>
  <si>
    <t>-367351188,86 уменьшение ассигнований по решению СГД от 23.11.2017 № 26-189</t>
  </si>
  <si>
    <t>+975500,00 увеличение ассигнований по решению СГД от 25.05.2017 № 17-144;
-320900,00 уменьшение ассигнований по решению СГД от 20.07.2017 № 19-156;
-60000,00 уменьшение ассигнований по решению СГД от 07.09.2017 № 20-162;
-675300,00 уменьшение ассигнований по решению СГД от 26.10.2017 № 24-181;
-286800,00 уменьшение ассигнований по решению СГД от 23.11.2017 № 26-189;
-451000,00 уменьшение ассигнований по решению СГД от 26.12.2017 № 28-210;
+6200000,00 увеличение ассигнований согласно ст. 217 БК РФ</t>
  </si>
  <si>
    <t>+110100,00 увеличение ассигнований по решению СГД от 09.02.2017 № 12-98;
+100000,00 увеличение ассигнований по решению СГД от 23.03.2017 № 14-106;
+217000,00 увеличение ассигнований по решению СГД от 23.06.2017 № 18-152;
+5315600,00 увеличение ассигнований по решению СГД от 20.07.2017 № 19-156;
+1500000,00 увеличение ассигнований по решению СГД от 07.09.2017 № 20-162;
+1850700,00 увеличение ассигнований по решению СГД от 26.10.2017 № 24-181;
+94700,00 увеличение ассигнований по решению СГД от 23.11.2017 № 26-189;
-184600,00 уменьшение ассигнований по решению СГД от 26.12.2017 № 28-210</t>
  </si>
  <si>
    <t>+280737090,00 увеличение ассигнований по решению СГД от 25.05.2017 № 17-144;
-42200,00 уменьшение ассигнований по решению СГД от 23.11.2017 № 26-189</t>
  </si>
  <si>
    <t>-100,00 уменьшение ассигнований по решению СГД от 09.02.2017 № 12-98;
+565000,00 увеличение ассигнований по решению СГД от 26.10.2017 № 24-181;
+554000,00 увеличение ассигнований по решению СГД от 26.12.2017 № 28-210</t>
  </si>
  <si>
    <t>+1499000,00 увеличение ассигнований по решению СГД от 09.02.2017 № 12-98;
+2247100,00 увеличение ассигнований по решению СГД от 20.07.2017 № 19-156;
+30000000,00 увеличение ассигнований по решению СГД от 07.09.2017 № 20-162;
-64200,00 уменьшение ассигнований по решению СГД от 26.10.2017 № 24-181;
+21594700,00 увеличение ассигнований по решению СГД от 23.11.2017 № 26-189;
-20000000,00 уменьшение ассигнований по решению СГД от 26.12.2017 № 28-210</t>
  </si>
  <si>
    <t>+3367000,00 увеличение ассигнований по решению СГД от 09.02.2017 № 12-98;
+7113700,00 увеличение ассигнований по решению СГД от 23.03.2017 № 14-106;
+300000,00 увеличение ассигнований по решению СГД от 25.05.2017 № 17-144;
+449000,00 увеличение ассигнований по решению СГД от 23.06.2017 № 18-152;
-1873900,00 уменьшение ассигнований по решению СГД от 20.07.2017 № 19-156;
+1447400,00 увеличение ассигнований по решению СГД от 07.09.2017 № 20-162;
+198500,00 увеличение ассигнований по решению СГД от 26.10.2017 № 24-181;
+2148800,00 увеличение ассигнований по решению СГД от 23.11.2017 № 26-189;
+10408100,00 увеличение ассигнований по решению СГД от 26.12.2017 № 28-210</t>
  </si>
  <si>
    <t>+13077400,00 увеличение ассигнований по решению СГД от 09.02.2017 № 12-98;
+189037100,00 увеличение ассигнований по решению СГД от 25.05.2017 № 17-144;
-9369200,00 уменьшение ассигнований по решению СГД от 20.07.2017 № 19-156;
+1000000,00 увеличение ассигнований по решению СГД от 07.09.2017 № 20-162;
+6903300,00 увеличение ассигнований по решению СГД от 26.10.2017 № 24-181;
-590900,00 уменьшение ассигнований по решению СГД от 23.11.2017 № 26-189;
+11814800,00 увеличение ассигнований по решению СГД от 26.12.2017 № 28-210</t>
  </si>
  <si>
    <t>+999400,00 увеличение ассигнований по решению СГД от 26.10.2017 № 24-181;
+3700,00 увеличение ассигнований по решению СГД от 23.11.2017 № 26-189;
-4100,00 уменьшение ассигнований по решению СГД от 26.12.2017 № 28-210</t>
  </si>
  <si>
    <t>-263400,00 уменьшение ассигнований по решению СГД от 09.02.2017 № 12-98;
-241800,00 уменьшение ассигнований по решению СГД от 20.07.2017 № 19-156;
-647000,00 уменьшение ассигнований по решению СГД от 26.10.2017 № 24-181;
+192100,00 увеличение ассигнований по решению СГД от 23.11.2017 № 26-189;
+1141800,00 увеличение ассигнований по решению СГД от 26.12.2017 № 28-210</t>
  </si>
  <si>
    <t>18002040000000000000</t>
  </si>
  <si>
    <t>18003090000000000000</t>
  </si>
  <si>
    <t>18007050000000000000</t>
  </si>
  <si>
    <t>12502040000000000000</t>
  </si>
  <si>
    <t>+73000,00 увеличение ассигнований по решению СГД от 09.02.2017 № 12-98</t>
  </si>
  <si>
    <t>-73000,00 уменьшение ассигнований по решению СГД от 09.02.2017 № 12-98</t>
  </si>
  <si>
    <t>+2770300,00 увеличение ассигнований по решению СГД от 25.05.2017 № 17-144;
+37000,00 увеличение ассигнований по решению СГД от 23.11.2017 № 26-189</t>
  </si>
  <si>
    <t>+133900,00 увеличение ассигнований по решению СГД от 09.02.2017 № 12-98;
-66313500,00 уменьшение ассигнований по решению СГД от 25.05.2017 № 17-144</t>
  </si>
  <si>
    <t>-2770300,00 уменьшение ассигнований по решению СГД от 25.05.2017 № 17-144</t>
  </si>
  <si>
    <t>+1183043552,47 увеличение ассигнований по решению СГД от 09.02.2017 № 12-98;
+209100,00 увеличение ассигнований по решению СГД от 23.03.2017 № 14-106;
+602144640,72 увеличение ассигнований по решению СГД от 25.05.2017 № 17-144;
-303853,72 уменьшение ассигнований по решению СГД от 23.11.2017 № 26-189
-240800,00 уменьшение ассигнований по решению СГД от 26.12.2017 № 28-210</t>
  </si>
  <si>
    <t>+1180500,00 увеличение ассигнований по решению СГД от 23.11.2017 № 26-189;
+11115100,00 увеличение ассигнований по решению СГД от 26.12.2017 № 28-210</t>
  </si>
  <si>
    <t>+625700,00 увеличение ассигнований по решению СГД от 23.06.2017 № 18-152;
+150000,00 увеличение ассигнований по решению СГД от 20.07.2017 № 19-156;
-214900,00 уменьшение ассигнований по решению СГД от 07.09.2017 № 20-162;
+603100,00 увеличение ассигнований по решению СГД от 26.10.2017 № 24-181;
+56500,00 увеличение ассигнований по решению СГД от 23.11.2017 № 26-189;
-4335900,00 уменьшение ассигнований по решению СГД от 26.12.2017 № 28-210</t>
  </si>
  <si>
    <t>+181600,00 увеличение ассигнований по решению СГД от 23.11.2017 № 26-189;
+1709400,00 увеличение ассигнований по решению СГД от 26.12.2017 № 28-210</t>
  </si>
  <si>
    <t>-170200,00 уменьшение ассигнований по решению СГД от 20.07.2017 № 19-156;
-200500,00 уменьшение ассигнований по решению СГД от 07.09.2017 № 20-162;
-50000,00 уменьшение ассигнований по решению СГД от 26.10.2017 № 24-181;
-400,00 уменьшение ассигнований по решению СГД от 26.12.2017 № 28-210</t>
  </si>
  <si>
    <t>+67112500,00 увеличение ассигнований по решению СГД от 25.05.2017 № 17-144;
+1063200,00 увеличение ассигнований по решению СГД от 26.10.2017 № 24-181;
+227000,00 увеличение ассигнований по решению СГД от 23.11.2017 № 26-189</t>
  </si>
  <si>
    <t>Разница между
показателями
бюджетной росписи
и закона (решения)
о бюджете, руб.</t>
  </si>
  <si>
    <t>бюджетной росписью
с учетом изменений
на отчетную дату, руб.</t>
  </si>
  <si>
    <t>законом (решением)
о бюджете, руб.</t>
  </si>
  <si>
    <t>-1250000,00 уменьшение ассигнований по решению СГД от 25.05.2017 № 17-144;
+87000000,00 увеличение ассигнований по решению СГД от 20.07.2017 № 19-156;
+37000000,00 увеличение ассигнований по решению СГД от 06.10.2017 № 22-175;
-90700,00 уменьшение ассигнований по решению СГД от 26.12.2017 № 28-210</t>
  </si>
  <si>
    <t>+161900,00 увеличение ассигнований по решению СГД от 25.05.2017 № 17-144;
-193200,00 уменьшение ассигнований по решению СГД от 20.07.2017 № 19-156;
+1492800,00 увеличение ассигнований по решению СГД от 07.09.2017 № 20-162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</si>
</sst>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00"/>
    <numFmt numFmtId="166" formatCode="00"/>
  </numFmts>
  <fonts count="8">
    <font>
      <sz val="11"/>
      <name val="Calibri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Arial Cyr"/>
    </font>
    <font>
      <sz val="8"/>
      <name val="Arial Cyr"/>
    </font>
    <font>
      <sz val="11"/>
      <name val="Calibri"/>
      <family val="2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4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>
      <alignment horizontal="center"/>
    </xf>
    <xf numFmtId="0" fontId="4" fillId="0" borderId="5">
      <alignment horizontal="center"/>
    </xf>
    <xf numFmtId="49" fontId="5" fillId="0" borderId="6">
      <alignment horizontal="center" vertical="top" wrapText="1"/>
    </xf>
    <xf numFmtId="49" fontId="5" fillId="0" borderId="7">
      <alignment horizontal="center" vertical="center" shrinkToFit="1"/>
    </xf>
    <xf numFmtId="4" fontId="5" fillId="0" borderId="8">
      <alignment horizontal="right" shrinkToFit="1"/>
    </xf>
    <xf numFmtId="164" fontId="5" fillId="0" borderId="9">
      <alignment horizontal="right" shrinkToFit="1"/>
    </xf>
    <xf numFmtId="4" fontId="5" fillId="0" borderId="10">
      <alignment horizontal="right" wrapText="1"/>
    </xf>
    <xf numFmtId="4" fontId="5" fillId="0" borderId="11">
      <alignment horizontal="right" shrinkToFit="1"/>
    </xf>
    <xf numFmtId="0" fontId="6" fillId="0" borderId="12"/>
    <xf numFmtId="49" fontId="5" fillId="0" borderId="8">
      <alignment horizontal="center"/>
    </xf>
    <xf numFmtId="49" fontId="5" fillId="0" borderId="9">
      <alignment horizontal="center"/>
    </xf>
    <xf numFmtId="49" fontId="5" fillId="0" borderId="10">
      <alignment horizontal="center" wrapText="1"/>
    </xf>
    <xf numFmtId="49" fontId="5" fillId="0" borderId="11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2">
    <xf numFmtId="0" fontId="0" fillId="0" borderId="0" xfId="0"/>
    <xf numFmtId="0" fontId="2" fillId="0" borderId="0" xfId="0" applyNumberFormat="1" applyFont="1" applyFill="1" applyBorder="1" applyAlignment="1" applyProtection="1">
      <protection locked="0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left" vertical="center" indent="2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/>
    </xf>
    <xf numFmtId="165" fontId="2" fillId="0" borderId="2" xfId="28" applyNumberFormat="1" applyFont="1" applyFill="1" applyBorder="1" applyAlignment="1" applyProtection="1">
      <alignment horizontal="center"/>
      <protection hidden="1"/>
    </xf>
    <xf numFmtId="164" fontId="2" fillId="0" borderId="2" xfId="30" applyNumberFormat="1" applyFont="1" applyFill="1" applyBorder="1" applyAlignment="1" applyProtection="1">
      <protection hidden="1"/>
    </xf>
    <xf numFmtId="164" fontId="2" fillId="0" borderId="2" xfId="33" applyNumberFormat="1" applyFont="1" applyFill="1" applyBorder="1" applyAlignment="1" applyProtection="1">
      <protection hidden="1"/>
    </xf>
    <xf numFmtId="0" fontId="2" fillId="0" borderId="2" xfId="28" applyNumberFormat="1" applyFont="1" applyFill="1" applyBorder="1" applyAlignment="1" applyProtection="1">
      <alignment horizontal="center"/>
      <protection hidden="1"/>
    </xf>
    <xf numFmtId="0" fontId="3" fillId="0" borderId="2" xfId="0" applyFont="1" applyFill="1" applyBorder="1" applyAlignment="1">
      <alignment horizontal="center" vertical="center"/>
    </xf>
    <xf numFmtId="164" fontId="3" fillId="0" borderId="2" xfId="33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/>
    <xf numFmtId="4" fontId="3" fillId="0" borderId="2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right" vertical="center" indent="1"/>
    </xf>
    <xf numFmtId="0" fontId="2" fillId="0" borderId="0" xfId="0" applyNumberFormat="1" applyFont="1" applyFill="1" applyBorder="1" applyAlignment="1" applyProtection="1">
      <alignment horizontal="center"/>
      <protection locked="0"/>
    </xf>
    <xf numFmtId="1" fontId="2" fillId="0" borderId="2" xfId="19" quotePrefix="1" applyNumberFormat="1" applyFont="1" applyFill="1" applyBorder="1" applyAlignment="1" applyProtection="1">
      <alignment horizontal="center"/>
      <protection hidden="1"/>
    </xf>
    <xf numFmtId="164" fontId="2" fillId="0" borderId="2" xfId="4" applyNumberFormat="1" applyFont="1" applyFill="1" applyBorder="1" applyAlignment="1" applyProtection="1">
      <protection hidden="1"/>
    </xf>
    <xf numFmtId="166" fontId="2" fillId="0" borderId="2" xfId="19" quotePrefix="1" applyNumberFormat="1" applyFont="1" applyFill="1" applyBorder="1" applyAlignment="1" applyProtection="1">
      <alignment horizontal="center"/>
      <protection hidden="1"/>
    </xf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  <protection locked="0"/>
    </xf>
    <xf numFmtId="4" fontId="2" fillId="0" borderId="0" xfId="0" applyNumberFormat="1" applyFont="1" applyFill="1"/>
    <xf numFmtId="49" fontId="2" fillId="0" borderId="0" xfId="0" applyNumberFormat="1" applyFont="1" applyFill="1"/>
    <xf numFmtId="0" fontId="3" fillId="0" borderId="0" xfId="0" applyFont="1" applyFill="1" applyAlignment="1">
      <alignment horizontal="center"/>
    </xf>
    <xf numFmtId="0" fontId="2" fillId="0" borderId="2" xfId="0" quotePrefix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4" xfId="0" quotePrefix="1" applyFont="1" applyFill="1" applyBorder="1" applyAlignment="1">
      <alignment horizontal="left" wrapText="1"/>
    </xf>
    <xf numFmtId="0" fontId="2" fillId="0" borderId="3" xfId="0" quotePrefix="1" applyFont="1" applyFill="1" applyBorder="1" applyAlignment="1">
      <alignment horizontal="left" wrapText="1"/>
    </xf>
    <xf numFmtId="0" fontId="2" fillId="0" borderId="4" xfId="0" applyFont="1" applyFill="1" applyBorder="1"/>
    <xf numFmtId="0" fontId="2" fillId="0" borderId="3" xfId="0" applyFont="1" applyFill="1" applyBorder="1"/>
    <xf numFmtId="0" fontId="2" fillId="0" borderId="3" xfId="0" applyFont="1" applyFill="1" applyBorder="1" applyAlignment="1">
      <alignment horizontal="left" wrapText="1"/>
    </xf>
  </cellXfs>
  <cellStyles count="34">
    <cellStyle name="xl23" xfId="6"/>
    <cellStyle name="xl43" xfId="15"/>
    <cellStyle name="xl44" xfId="16"/>
    <cellStyle name="xl48" xfId="8"/>
    <cellStyle name="xl50" xfId="10"/>
    <cellStyle name="xl68" xfId="7"/>
    <cellStyle name="xl82" xfId="14"/>
    <cellStyle name="xl84" xfId="17"/>
    <cellStyle name="xl85" xfId="18"/>
    <cellStyle name="xl86" xfId="9"/>
    <cellStyle name="xl87" xfId="11"/>
    <cellStyle name="xl88" xfId="12"/>
    <cellStyle name="xl89" xfId="13"/>
    <cellStyle name="Обычный" xfId="0" builtinId="0"/>
    <cellStyle name="Обычный 2 10" xfId="22"/>
    <cellStyle name="Обычный 2 11" xfId="23"/>
    <cellStyle name="Обычный 2 12" xfId="24"/>
    <cellStyle name="Обычный 2 13" xfId="25"/>
    <cellStyle name="Обычный 2 14" xfId="26"/>
    <cellStyle name="Обычный 2 15" xfId="27"/>
    <cellStyle name="Обычный 2 16" xfId="28"/>
    <cellStyle name="Обычный 2 17" xfId="29"/>
    <cellStyle name="Обычный 2 18" xfId="30"/>
    <cellStyle name="Обычный 2 19" xfId="31"/>
    <cellStyle name="Обычный 2 2" xfId="1"/>
    <cellStyle name="Обычный 2 20" xfId="32"/>
    <cellStyle name="Обычный 2 21" xfId="33"/>
    <cellStyle name="Обычный 2 3" xfId="2"/>
    <cellStyle name="Обычный 2 4" xfId="3"/>
    <cellStyle name="Обычный 2 5" xfId="4"/>
    <cellStyle name="Обычный 2 6" xfId="5"/>
    <cellStyle name="Обычный 2 7" xfId="19"/>
    <cellStyle name="Обычный 2 8" xfId="20"/>
    <cellStyle name="Обычный 2 9" xf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45"/>
  <sheetViews>
    <sheetView tabSelected="1" view="pageBreakPreview" topLeftCell="A121" zoomScaleSheetLayoutView="100" workbookViewId="0">
      <selection activeCell="B145" sqref="B145:D145"/>
    </sheetView>
  </sheetViews>
  <sheetFormatPr defaultRowHeight="12.75"/>
  <cols>
    <col min="1" max="1" width="20.42578125" style="3" customWidth="1"/>
    <col min="2" max="4" width="21.140625" style="3" customWidth="1"/>
    <col min="5" max="5" width="52.28515625" style="3" customWidth="1"/>
    <col min="6" max="6" width="16.140625" style="3" customWidth="1"/>
    <col min="7" max="7" width="11.7109375" style="22" bestFit="1" customWidth="1"/>
    <col min="8" max="9" width="9.140625" style="3"/>
    <col min="10" max="10" width="18.42578125" style="3" customWidth="1"/>
    <col min="11" max="16384" width="9.140625" style="3"/>
  </cols>
  <sheetData>
    <row r="1" spans="1:6" ht="13.5" thickBot="1">
      <c r="E1" s="6"/>
      <c r="F1" s="6"/>
    </row>
    <row r="2" spans="1:6" ht="13.5" thickBot="1">
      <c r="E2" s="2" t="s">
        <v>0</v>
      </c>
      <c r="F2" s="4" t="s">
        <v>1</v>
      </c>
    </row>
    <row r="3" spans="1:6" ht="15" customHeight="1">
      <c r="A3" s="26" t="s">
        <v>2</v>
      </c>
      <c r="B3" s="26"/>
      <c r="C3" s="26"/>
      <c r="D3" s="26"/>
      <c r="E3" s="26"/>
      <c r="F3" s="26"/>
    </row>
    <row r="4" spans="1:6" ht="15" customHeight="1">
      <c r="A4" s="26" t="s">
        <v>100</v>
      </c>
      <c r="B4" s="26"/>
      <c r="C4" s="26"/>
      <c r="D4" s="26"/>
      <c r="E4" s="26"/>
      <c r="F4" s="26"/>
    </row>
    <row r="5" spans="1:6">
      <c r="E5" s="6"/>
      <c r="F5" s="6"/>
    </row>
    <row r="6" spans="1:6" ht="12.75" customHeight="1">
      <c r="A6" s="29" t="s">
        <v>99</v>
      </c>
      <c r="B6" s="31" t="s">
        <v>3</v>
      </c>
      <c r="C6" s="32"/>
      <c r="D6" s="29" t="s">
        <v>267</v>
      </c>
      <c r="E6" s="33" t="s">
        <v>4</v>
      </c>
      <c r="F6" s="34"/>
    </row>
    <row r="7" spans="1:6" ht="56.25" customHeight="1">
      <c r="A7" s="30"/>
      <c r="B7" s="5" t="s">
        <v>269</v>
      </c>
      <c r="C7" s="5" t="s">
        <v>268</v>
      </c>
      <c r="D7" s="30"/>
      <c r="E7" s="35"/>
      <c r="F7" s="36"/>
    </row>
    <row r="8" spans="1:6">
      <c r="A8" s="5" t="s">
        <v>5</v>
      </c>
      <c r="B8" s="5" t="s">
        <v>6</v>
      </c>
      <c r="C8" s="5" t="s">
        <v>7</v>
      </c>
      <c r="D8" s="5" t="s">
        <v>8</v>
      </c>
      <c r="E8" s="31" t="s">
        <v>9</v>
      </c>
      <c r="F8" s="32"/>
    </row>
    <row r="9" spans="1:6" ht="64.5" customHeight="1">
      <c r="A9" s="8" t="s">
        <v>15</v>
      </c>
      <c r="B9" s="9">
        <v>102237600</v>
      </c>
      <c r="C9" s="10">
        <v>101676300</v>
      </c>
      <c r="D9" s="10">
        <f t="shared" ref="D9:D40" si="0">C9-B9</f>
        <v>-561300</v>
      </c>
      <c r="E9" s="27" t="s">
        <v>127</v>
      </c>
      <c r="F9" s="28"/>
    </row>
    <row r="10" spans="1:6" ht="64.5" customHeight="1">
      <c r="A10" s="8" t="s">
        <v>16</v>
      </c>
      <c r="B10" s="9">
        <v>5720000</v>
      </c>
      <c r="C10" s="10">
        <v>3233100</v>
      </c>
      <c r="D10" s="10">
        <f t="shared" si="0"/>
        <v>-2486900</v>
      </c>
      <c r="E10" s="27" t="s">
        <v>128</v>
      </c>
      <c r="F10" s="28"/>
    </row>
    <row r="11" spans="1:6" ht="39.75" customHeight="1">
      <c r="A11" s="8" t="s">
        <v>17</v>
      </c>
      <c r="B11" s="9">
        <v>62314200</v>
      </c>
      <c r="C11" s="10">
        <v>63994300</v>
      </c>
      <c r="D11" s="10">
        <f t="shared" si="0"/>
        <v>1680100</v>
      </c>
      <c r="E11" s="27" t="s">
        <v>129</v>
      </c>
      <c r="F11" s="28"/>
    </row>
    <row r="12" spans="1:6" ht="15" customHeight="1">
      <c r="A12" s="8" t="s">
        <v>18</v>
      </c>
      <c r="B12" s="9">
        <v>6656300</v>
      </c>
      <c r="C12" s="10">
        <v>6520600</v>
      </c>
      <c r="D12" s="10">
        <f t="shared" si="0"/>
        <v>-135700</v>
      </c>
      <c r="E12" s="27" t="s">
        <v>130</v>
      </c>
      <c r="F12" s="28"/>
    </row>
    <row r="13" spans="1:6" ht="15" customHeight="1">
      <c r="A13" s="8" t="s">
        <v>19</v>
      </c>
      <c r="B13" s="9">
        <v>96225300</v>
      </c>
      <c r="C13" s="10">
        <v>97635300</v>
      </c>
      <c r="D13" s="10">
        <f t="shared" si="0"/>
        <v>1410000</v>
      </c>
      <c r="E13" s="27" t="s">
        <v>131</v>
      </c>
      <c r="F13" s="28"/>
    </row>
    <row r="14" spans="1:6" ht="77.25" customHeight="1">
      <c r="A14" s="8" t="s">
        <v>20</v>
      </c>
      <c r="B14" s="9">
        <v>178726400</v>
      </c>
      <c r="C14" s="10">
        <v>99725500</v>
      </c>
      <c r="D14" s="10">
        <f t="shared" si="0"/>
        <v>-79000900</v>
      </c>
      <c r="E14" s="27" t="s">
        <v>132</v>
      </c>
      <c r="F14" s="28"/>
    </row>
    <row r="15" spans="1:6" ht="65.25" customHeight="1">
      <c r="A15" s="8" t="s">
        <v>21</v>
      </c>
      <c r="B15" s="9">
        <v>800000000</v>
      </c>
      <c r="C15" s="10">
        <v>671586000</v>
      </c>
      <c r="D15" s="10">
        <f t="shared" si="0"/>
        <v>-128414000</v>
      </c>
      <c r="E15" s="27" t="s">
        <v>133</v>
      </c>
      <c r="F15" s="28"/>
    </row>
    <row r="16" spans="1:6" ht="17.25" customHeight="1">
      <c r="A16" s="8" t="s">
        <v>101</v>
      </c>
      <c r="B16" s="9">
        <v>115080000</v>
      </c>
      <c r="C16" s="10">
        <v>108080000</v>
      </c>
      <c r="D16" s="10">
        <f t="shared" si="0"/>
        <v>-7000000</v>
      </c>
      <c r="E16" s="27" t="s">
        <v>134</v>
      </c>
      <c r="F16" s="28"/>
    </row>
    <row r="17" spans="1:6" ht="66" customHeight="1">
      <c r="A17" s="8" t="s">
        <v>102</v>
      </c>
      <c r="B17" s="9">
        <v>375728700</v>
      </c>
      <c r="C17" s="10">
        <v>376881900</v>
      </c>
      <c r="D17" s="10">
        <f t="shared" si="0"/>
        <v>1153200</v>
      </c>
      <c r="E17" s="27" t="s">
        <v>151</v>
      </c>
      <c r="F17" s="28"/>
    </row>
    <row r="18" spans="1:6" ht="67.5" customHeight="1">
      <c r="A18" s="8" t="s">
        <v>22</v>
      </c>
      <c r="B18" s="9">
        <v>284641300</v>
      </c>
      <c r="C18" s="10">
        <v>291708100</v>
      </c>
      <c r="D18" s="10">
        <f t="shared" si="0"/>
        <v>7066800</v>
      </c>
      <c r="E18" s="27" t="s">
        <v>152</v>
      </c>
      <c r="F18" s="28"/>
    </row>
    <row r="19" spans="1:6" ht="14.25" customHeight="1">
      <c r="A19" s="8" t="s">
        <v>103</v>
      </c>
      <c r="B19" s="9">
        <v>3760000</v>
      </c>
      <c r="C19" s="10">
        <v>3790000</v>
      </c>
      <c r="D19" s="10">
        <f t="shared" si="0"/>
        <v>30000</v>
      </c>
      <c r="E19" s="27" t="s">
        <v>135</v>
      </c>
      <c r="F19" s="28"/>
    </row>
    <row r="20" spans="1:6" ht="65.25" customHeight="1">
      <c r="A20" s="8" t="s">
        <v>23</v>
      </c>
      <c r="B20" s="9">
        <v>66604000</v>
      </c>
      <c r="C20" s="10">
        <v>60313500</v>
      </c>
      <c r="D20" s="10">
        <f t="shared" si="0"/>
        <v>-6290500</v>
      </c>
      <c r="E20" s="27" t="s">
        <v>136</v>
      </c>
      <c r="F20" s="28"/>
    </row>
    <row r="21" spans="1:6" ht="102.75" customHeight="1">
      <c r="A21" s="8" t="s">
        <v>24</v>
      </c>
      <c r="B21" s="9">
        <v>355999400</v>
      </c>
      <c r="C21" s="10">
        <v>360397526.16000003</v>
      </c>
      <c r="D21" s="10">
        <f t="shared" si="0"/>
        <v>4398126.1600000262</v>
      </c>
      <c r="E21" s="27" t="s">
        <v>153</v>
      </c>
      <c r="F21" s="28"/>
    </row>
    <row r="22" spans="1:6" ht="17.25" customHeight="1">
      <c r="A22" s="8" t="s">
        <v>25</v>
      </c>
      <c r="B22" s="9">
        <v>38504700</v>
      </c>
      <c r="C22" s="10">
        <v>38560700</v>
      </c>
      <c r="D22" s="10">
        <f t="shared" si="0"/>
        <v>56000</v>
      </c>
      <c r="E22" s="27" t="s">
        <v>137</v>
      </c>
      <c r="F22" s="28"/>
    </row>
    <row r="23" spans="1:6" ht="64.5" customHeight="1">
      <c r="A23" s="8" t="s">
        <v>104</v>
      </c>
      <c r="B23" s="9">
        <v>2314400</v>
      </c>
      <c r="C23" s="10">
        <v>2094000</v>
      </c>
      <c r="D23" s="10">
        <f t="shared" si="0"/>
        <v>-220400</v>
      </c>
      <c r="E23" s="27" t="s">
        <v>138</v>
      </c>
      <c r="F23" s="28"/>
    </row>
    <row r="24" spans="1:6" ht="103.5" customHeight="1">
      <c r="A24" s="8" t="s">
        <v>26</v>
      </c>
      <c r="B24" s="9">
        <v>59721500</v>
      </c>
      <c r="C24" s="10">
        <v>68725000</v>
      </c>
      <c r="D24" s="10">
        <f t="shared" si="0"/>
        <v>9003500</v>
      </c>
      <c r="E24" s="27" t="s">
        <v>244</v>
      </c>
      <c r="F24" s="28"/>
    </row>
    <row r="25" spans="1:6" ht="27" customHeight="1">
      <c r="A25" s="8" t="s">
        <v>105</v>
      </c>
      <c r="B25" s="9">
        <v>1000000</v>
      </c>
      <c r="C25" s="10">
        <v>281694890</v>
      </c>
      <c r="D25" s="10">
        <f t="shared" si="0"/>
        <v>280694890</v>
      </c>
      <c r="E25" s="27" t="s">
        <v>245</v>
      </c>
      <c r="F25" s="28"/>
    </row>
    <row r="26" spans="1:6" ht="40.5" customHeight="1">
      <c r="A26" s="8" t="s">
        <v>27</v>
      </c>
      <c r="B26" s="9">
        <v>36301200</v>
      </c>
      <c r="C26" s="10">
        <v>37420100</v>
      </c>
      <c r="D26" s="10">
        <f t="shared" si="0"/>
        <v>1118900</v>
      </c>
      <c r="E26" s="27" t="s">
        <v>246</v>
      </c>
      <c r="F26" s="28"/>
    </row>
    <row r="27" spans="1:6" ht="41.25" customHeight="1">
      <c r="A27" s="8" t="s">
        <v>106</v>
      </c>
      <c r="B27" s="9">
        <v>156706100</v>
      </c>
      <c r="C27" s="10">
        <v>160547600</v>
      </c>
      <c r="D27" s="10">
        <f t="shared" si="0"/>
        <v>3841500</v>
      </c>
      <c r="E27" s="27" t="s">
        <v>177</v>
      </c>
      <c r="F27" s="28"/>
    </row>
    <row r="28" spans="1:6" ht="17.25" customHeight="1">
      <c r="A28" s="8" t="s">
        <v>28</v>
      </c>
      <c r="B28" s="9">
        <v>14400800</v>
      </c>
      <c r="C28" s="10">
        <v>14810800</v>
      </c>
      <c r="D28" s="10">
        <f t="shared" si="0"/>
        <v>410000</v>
      </c>
      <c r="E28" s="27" t="s">
        <v>139</v>
      </c>
      <c r="F28" s="28"/>
    </row>
    <row r="29" spans="1:6" ht="15.75" customHeight="1">
      <c r="A29" s="8" t="s">
        <v>29</v>
      </c>
      <c r="B29" s="9">
        <v>326000</v>
      </c>
      <c r="C29" s="10">
        <v>270400</v>
      </c>
      <c r="D29" s="10">
        <f t="shared" si="0"/>
        <v>-55600</v>
      </c>
      <c r="E29" s="27" t="s">
        <v>140</v>
      </c>
      <c r="F29" s="28"/>
    </row>
    <row r="30" spans="1:6" ht="78" customHeight="1">
      <c r="A30" s="8" t="s">
        <v>30</v>
      </c>
      <c r="B30" s="9">
        <v>57544000</v>
      </c>
      <c r="C30" s="10">
        <v>92820600</v>
      </c>
      <c r="D30" s="10">
        <f t="shared" si="0"/>
        <v>35276600</v>
      </c>
      <c r="E30" s="27" t="s">
        <v>247</v>
      </c>
      <c r="F30" s="28"/>
    </row>
    <row r="31" spans="1:6" ht="18" customHeight="1">
      <c r="A31" s="8" t="s">
        <v>31</v>
      </c>
      <c r="B31" s="9">
        <v>10182900</v>
      </c>
      <c r="C31" s="10">
        <v>10301100</v>
      </c>
      <c r="D31" s="10">
        <f t="shared" si="0"/>
        <v>118200</v>
      </c>
      <c r="E31" s="27" t="s">
        <v>141</v>
      </c>
      <c r="F31" s="28"/>
    </row>
    <row r="32" spans="1:6" ht="39.75" customHeight="1">
      <c r="A32" s="11" t="s">
        <v>120</v>
      </c>
      <c r="B32" s="9">
        <v>0</v>
      </c>
      <c r="C32" s="10">
        <v>2713400</v>
      </c>
      <c r="D32" s="10">
        <f t="shared" si="0"/>
        <v>2713400</v>
      </c>
      <c r="E32" s="27" t="s">
        <v>142</v>
      </c>
      <c r="F32" s="28"/>
    </row>
    <row r="33" spans="1:10" ht="42" customHeight="1">
      <c r="A33" s="8" t="s">
        <v>32</v>
      </c>
      <c r="B33" s="9">
        <v>152224500</v>
      </c>
      <c r="C33" s="10">
        <v>153088200</v>
      </c>
      <c r="D33" s="10">
        <f t="shared" si="0"/>
        <v>863700</v>
      </c>
      <c r="E33" s="27" t="s">
        <v>143</v>
      </c>
      <c r="F33" s="28"/>
    </row>
    <row r="34" spans="1:10" ht="27" customHeight="1">
      <c r="A34" s="8" t="s">
        <v>33</v>
      </c>
      <c r="B34" s="9">
        <v>16000000</v>
      </c>
      <c r="C34" s="10">
        <v>1967689.34</v>
      </c>
      <c r="D34" s="10">
        <f t="shared" si="0"/>
        <v>-14032310.66</v>
      </c>
      <c r="E34" s="27" t="s">
        <v>178</v>
      </c>
      <c r="F34" s="28"/>
    </row>
    <row r="35" spans="1:10" ht="17.25" customHeight="1">
      <c r="A35" s="8" t="s">
        <v>107</v>
      </c>
      <c r="B35" s="9">
        <v>35400</v>
      </c>
      <c r="C35" s="10">
        <v>0</v>
      </c>
      <c r="D35" s="10">
        <f t="shared" si="0"/>
        <v>-35400</v>
      </c>
      <c r="E35" s="27" t="s">
        <v>144</v>
      </c>
      <c r="F35" s="28"/>
    </row>
    <row r="36" spans="1:10" ht="52.5" customHeight="1">
      <c r="A36" s="8" t="s">
        <v>34</v>
      </c>
      <c r="B36" s="9">
        <v>3147000</v>
      </c>
      <c r="C36" s="10">
        <v>125806300</v>
      </c>
      <c r="D36" s="10">
        <f t="shared" si="0"/>
        <v>122659300</v>
      </c>
      <c r="E36" s="27" t="s">
        <v>270</v>
      </c>
      <c r="F36" s="28"/>
    </row>
    <row r="37" spans="1:10" ht="28.5" customHeight="1">
      <c r="A37" s="11" t="s">
        <v>121</v>
      </c>
      <c r="B37" s="9">
        <v>0</v>
      </c>
      <c r="C37" s="10">
        <v>1150000</v>
      </c>
      <c r="D37" s="10">
        <f t="shared" si="0"/>
        <v>1150000</v>
      </c>
      <c r="E37" s="27" t="s">
        <v>145</v>
      </c>
      <c r="F37" s="28"/>
    </row>
    <row r="38" spans="1:10" ht="53.25" customHeight="1">
      <c r="A38" s="8" t="s">
        <v>35</v>
      </c>
      <c r="B38" s="9">
        <v>66305500</v>
      </c>
      <c r="C38" s="10">
        <v>71313600</v>
      </c>
      <c r="D38" s="10">
        <f t="shared" si="0"/>
        <v>5008100</v>
      </c>
      <c r="E38" s="27" t="s">
        <v>179</v>
      </c>
      <c r="F38" s="28"/>
    </row>
    <row r="39" spans="1:10" ht="28.5" customHeight="1">
      <c r="A39" s="8" t="s">
        <v>108</v>
      </c>
      <c r="B39" s="9">
        <v>45904800</v>
      </c>
      <c r="C39" s="10">
        <v>45814100</v>
      </c>
      <c r="D39" s="10">
        <f t="shared" si="0"/>
        <v>-90700</v>
      </c>
      <c r="E39" s="27" t="s">
        <v>146</v>
      </c>
      <c r="F39" s="28"/>
    </row>
    <row r="40" spans="1:10" ht="41.25" customHeight="1">
      <c r="A40" s="8" t="s">
        <v>36</v>
      </c>
      <c r="B40" s="9">
        <v>10000000</v>
      </c>
      <c r="C40" s="10">
        <v>8949600</v>
      </c>
      <c r="D40" s="10">
        <f t="shared" si="0"/>
        <v>-1050400</v>
      </c>
      <c r="E40" s="27" t="s">
        <v>147</v>
      </c>
      <c r="F40" s="28"/>
    </row>
    <row r="41" spans="1:10" ht="66" customHeight="1">
      <c r="A41" s="8" t="s">
        <v>109</v>
      </c>
      <c r="B41" s="9">
        <v>245300</v>
      </c>
      <c r="C41" s="10">
        <v>1785097939.47</v>
      </c>
      <c r="D41" s="10">
        <f t="shared" ref="D41:D76" si="1">C41-B41</f>
        <v>1784852639.47</v>
      </c>
      <c r="E41" s="27" t="s">
        <v>261</v>
      </c>
      <c r="F41" s="28"/>
    </row>
    <row r="42" spans="1:10" ht="41.25" customHeight="1">
      <c r="A42" s="8" t="s">
        <v>37</v>
      </c>
      <c r="B42" s="9">
        <v>9413000</v>
      </c>
      <c r="C42" s="10">
        <v>8358200</v>
      </c>
      <c r="D42" s="10">
        <f t="shared" si="1"/>
        <v>-1054800</v>
      </c>
      <c r="E42" s="27" t="s">
        <v>148</v>
      </c>
      <c r="F42" s="28"/>
    </row>
    <row r="43" spans="1:10" ht="27" customHeight="1">
      <c r="A43" s="8" t="s">
        <v>38</v>
      </c>
      <c r="B43" s="9">
        <v>33819300</v>
      </c>
      <c r="C43" s="10">
        <v>31070800</v>
      </c>
      <c r="D43" s="10">
        <f t="shared" si="1"/>
        <v>-2748500</v>
      </c>
      <c r="E43" s="27" t="s">
        <v>149</v>
      </c>
      <c r="F43" s="28"/>
    </row>
    <row r="44" spans="1:10" ht="15.75" customHeight="1">
      <c r="A44" s="11" t="s">
        <v>122</v>
      </c>
      <c r="B44" s="9">
        <v>0</v>
      </c>
      <c r="C44" s="10">
        <v>100000</v>
      </c>
      <c r="D44" s="10">
        <f t="shared" si="1"/>
        <v>100000</v>
      </c>
      <c r="E44" s="27" t="s">
        <v>150</v>
      </c>
      <c r="F44" s="28"/>
    </row>
    <row r="45" spans="1:10" ht="15.75" customHeight="1">
      <c r="A45" s="11" t="s">
        <v>255</v>
      </c>
      <c r="B45" s="9">
        <v>0</v>
      </c>
      <c r="C45" s="10">
        <v>73000</v>
      </c>
      <c r="D45" s="10">
        <f t="shared" si="1"/>
        <v>73000</v>
      </c>
      <c r="E45" s="37" t="s">
        <v>256</v>
      </c>
      <c r="F45" s="38"/>
      <c r="H45" s="25"/>
      <c r="I45" s="25"/>
      <c r="J45" s="25"/>
    </row>
    <row r="46" spans="1:10" ht="40.5" customHeight="1">
      <c r="A46" s="11" t="s">
        <v>123</v>
      </c>
      <c r="B46" s="9">
        <v>0</v>
      </c>
      <c r="C46" s="10">
        <v>68402700</v>
      </c>
      <c r="D46" s="10">
        <f t="shared" si="1"/>
        <v>68402700</v>
      </c>
      <c r="E46" s="27" t="s">
        <v>266</v>
      </c>
      <c r="F46" s="28"/>
    </row>
    <row r="47" spans="1:10" ht="27.75" customHeight="1">
      <c r="A47" s="11" t="s">
        <v>124</v>
      </c>
      <c r="B47" s="9">
        <v>0</v>
      </c>
      <c r="C47" s="10">
        <v>2807300</v>
      </c>
      <c r="D47" s="10">
        <f t="shared" si="1"/>
        <v>2807300</v>
      </c>
      <c r="E47" s="27" t="s">
        <v>258</v>
      </c>
      <c r="F47" s="28"/>
    </row>
    <row r="48" spans="1:10" ht="90.75" customHeight="1">
      <c r="A48" s="8" t="s">
        <v>10</v>
      </c>
      <c r="B48" s="9">
        <v>268466400</v>
      </c>
      <c r="C48" s="10">
        <v>272297600</v>
      </c>
      <c r="D48" s="10">
        <f t="shared" si="1"/>
        <v>3831200</v>
      </c>
      <c r="E48" s="27" t="s">
        <v>180</v>
      </c>
      <c r="F48" s="28"/>
    </row>
    <row r="49" spans="1:10" ht="75.75" customHeight="1">
      <c r="A49" s="8" t="s">
        <v>11</v>
      </c>
      <c r="B49" s="9">
        <v>97888700</v>
      </c>
      <c r="C49" s="10">
        <v>98254300</v>
      </c>
      <c r="D49" s="10">
        <f t="shared" si="1"/>
        <v>365600</v>
      </c>
      <c r="E49" s="27" t="s">
        <v>181</v>
      </c>
      <c r="F49" s="28"/>
    </row>
    <row r="50" spans="1:10" ht="76.5" customHeight="1">
      <c r="A50" s="8" t="s">
        <v>110</v>
      </c>
      <c r="B50" s="9">
        <v>81210200</v>
      </c>
      <c r="C50" s="10">
        <v>83291400</v>
      </c>
      <c r="D50" s="10">
        <f t="shared" si="1"/>
        <v>2081200</v>
      </c>
      <c r="E50" s="27" t="s">
        <v>182</v>
      </c>
      <c r="F50" s="28"/>
    </row>
    <row r="51" spans="1:10" ht="15.75" customHeight="1">
      <c r="A51" s="8" t="s">
        <v>12</v>
      </c>
      <c r="B51" s="9">
        <v>8078800</v>
      </c>
      <c r="C51" s="10">
        <v>8069200</v>
      </c>
      <c r="D51" s="10">
        <f t="shared" si="1"/>
        <v>-9600</v>
      </c>
      <c r="E51" s="27" t="s">
        <v>183</v>
      </c>
      <c r="F51" s="28"/>
    </row>
    <row r="52" spans="1:10" ht="78" customHeight="1">
      <c r="A52" s="8" t="s">
        <v>13</v>
      </c>
      <c r="B52" s="9">
        <v>53018500</v>
      </c>
      <c r="C52" s="10">
        <v>54796700</v>
      </c>
      <c r="D52" s="10">
        <f t="shared" si="1"/>
        <v>1778200</v>
      </c>
      <c r="E52" s="27" t="s">
        <v>184</v>
      </c>
      <c r="F52" s="28"/>
    </row>
    <row r="53" spans="1:10" ht="26.25" customHeight="1">
      <c r="A53" s="8" t="s">
        <v>14</v>
      </c>
      <c r="B53" s="9">
        <v>11943700</v>
      </c>
      <c r="C53" s="10">
        <v>16444300</v>
      </c>
      <c r="D53" s="10">
        <f t="shared" si="1"/>
        <v>4500600</v>
      </c>
      <c r="E53" s="27" t="s">
        <v>185</v>
      </c>
      <c r="F53" s="28"/>
    </row>
    <row r="54" spans="1:10" ht="102" customHeight="1">
      <c r="A54" s="8" t="s">
        <v>39</v>
      </c>
      <c r="B54" s="9">
        <v>139367400</v>
      </c>
      <c r="C54" s="10">
        <v>166498900</v>
      </c>
      <c r="D54" s="10">
        <f t="shared" si="1"/>
        <v>27131500</v>
      </c>
      <c r="E54" s="27" t="s">
        <v>154</v>
      </c>
      <c r="F54" s="28"/>
    </row>
    <row r="55" spans="1:10" ht="90.75" customHeight="1">
      <c r="A55" s="8" t="s">
        <v>40</v>
      </c>
      <c r="B55" s="9">
        <v>124287100</v>
      </c>
      <c r="C55" s="10">
        <v>242556300</v>
      </c>
      <c r="D55" s="10">
        <f t="shared" si="1"/>
        <v>118269200</v>
      </c>
      <c r="E55" s="27" t="s">
        <v>155</v>
      </c>
      <c r="F55" s="28"/>
    </row>
    <row r="56" spans="1:10" ht="114" customHeight="1">
      <c r="A56" s="8" t="s">
        <v>41</v>
      </c>
      <c r="B56" s="9">
        <v>777611200</v>
      </c>
      <c r="C56" s="10">
        <v>2019526700</v>
      </c>
      <c r="D56" s="10">
        <f t="shared" si="1"/>
        <v>1241915500</v>
      </c>
      <c r="E56" s="27" t="s">
        <v>186</v>
      </c>
      <c r="F56" s="28"/>
    </row>
    <row r="57" spans="1:10" ht="17.25" customHeight="1">
      <c r="A57" s="11" t="s">
        <v>125</v>
      </c>
      <c r="B57" s="9">
        <v>0</v>
      </c>
      <c r="C57" s="10">
        <v>21100</v>
      </c>
      <c r="D57" s="10">
        <f t="shared" si="1"/>
        <v>21100</v>
      </c>
      <c r="E57" s="27" t="s">
        <v>156</v>
      </c>
      <c r="F57" s="28"/>
    </row>
    <row r="58" spans="1:10" ht="52.5" customHeight="1">
      <c r="A58" s="8" t="s">
        <v>42</v>
      </c>
      <c r="B58" s="9">
        <v>262210700</v>
      </c>
      <c r="C58" s="10">
        <v>262640000</v>
      </c>
      <c r="D58" s="10">
        <f t="shared" si="1"/>
        <v>429300</v>
      </c>
      <c r="E58" s="27" t="s">
        <v>187</v>
      </c>
      <c r="F58" s="28"/>
    </row>
    <row r="59" spans="1:10" ht="27.75" customHeight="1">
      <c r="A59" s="8" t="s">
        <v>43</v>
      </c>
      <c r="B59" s="9">
        <v>22497800</v>
      </c>
      <c r="C59" s="10">
        <v>22376900</v>
      </c>
      <c r="D59" s="10">
        <f t="shared" si="1"/>
        <v>-120900</v>
      </c>
      <c r="E59" s="27" t="s">
        <v>157</v>
      </c>
      <c r="F59" s="28"/>
    </row>
    <row r="60" spans="1:10" ht="14.25" customHeight="1">
      <c r="A60" s="8" t="s">
        <v>252</v>
      </c>
      <c r="B60" s="9">
        <v>73000</v>
      </c>
      <c r="C60" s="10">
        <v>0</v>
      </c>
      <c r="D60" s="10">
        <f t="shared" si="1"/>
        <v>-73000</v>
      </c>
      <c r="E60" s="37" t="s">
        <v>257</v>
      </c>
      <c r="F60" s="38"/>
      <c r="H60" s="25"/>
      <c r="I60" s="25"/>
      <c r="J60" s="25"/>
    </row>
    <row r="61" spans="1:10" ht="27.75" customHeight="1">
      <c r="A61" s="8" t="s">
        <v>253</v>
      </c>
      <c r="B61" s="9">
        <v>66179600</v>
      </c>
      <c r="C61" s="10">
        <v>0</v>
      </c>
      <c r="D61" s="10">
        <f t="shared" si="1"/>
        <v>-66179600</v>
      </c>
      <c r="E61" s="27" t="s">
        <v>259</v>
      </c>
      <c r="F61" s="28"/>
      <c r="H61" s="25"/>
      <c r="I61" s="25"/>
      <c r="J61" s="25"/>
    </row>
    <row r="62" spans="1:10" ht="15" customHeight="1">
      <c r="A62" s="8" t="s">
        <v>254</v>
      </c>
      <c r="B62" s="9">
        <v>2770300</v>
      </c>
      <c r="C62" s="10">
        <v>0</v>
      </c>
      <c r="D62" s="10">
        <f t="shared" si="1"/>
        <v>-2770300</v>
      </c>
      <c r="E62" s="27" t="s">
        <v>260</v>
      </c>
      <c r="F62" s="28"/>
      <c r="H62" s="25"/>
      <c r="I62" s="25"/>
      <c r="J62" s="25"/>
    </row>
    <row r="63" spans="1:10" ht="53.25" customHeight="1">
      <c r="A63" s="8" t="s">
        <v>44</v>
      </c>
      <c r="B63" s="9">
        <v>49679500</v>
      </c>
      <c r="C63" s="10">
        <v>50597800</v>
      </c>
      <c r="D63" s="10">
        <f t="shared" si="1"/>
        <v>918300</v>
      </c>
      <c r="E63" s="27" t="s">
        <v>188</v>
      </c>
      <c r="F63" s="28"/>
    </row>
    <row r="64" spans="1:10" ht="14.25" customHeight="1">
      <c r="A64" s="11" t="s">
        <v>45</v>
      </c>
      <c r="B64" s="9">
        <v>0</v>
      </c>
      <c r="C64" s="10">
        <v>94400</v>
      </c>
      <c r="D64" s="10">
        <f t="shared" si="1"/>
        <v>94400</v>
      </c>
      <c r="E64" s="27" t="s">
        <v>189</v>
      </c>
      <c r="F64" s="28"/>
    </row>
    <row r="65" spans="1:6" ht="14.25" customHeight="1">
      <c r="A65" s="11" t="s">
        <v>46</v>
      </c>
      <c r="B65" s="9">
        <v>0</v>
      </c>
      <c r="C65" s="10">
        <v>2200</v>
      </c>
      <c r="D65" s="10">
        <f t="shared" si="1"/>
        <v>2200</v>
      </c>
      <c r="E65" s="27" t="s">
        <v>190</v>
      </c>
      <c r="F65" s="28"/>
    </row>
    <row r="66" spans="1:6" ht="28.5" customHeight="1">
      <c r="A66" s="8" t="s">
        <v>111</v>
      </c>
      <c r="B66" s="9">
        <v>212900</v>
      </c>
      <c r="C66" s="10">
        <v>1312300</v>
      </c>
      <c r="D66" s="10">
        <f t="shared" si="1"/>
        <v>1099400</v>
      </c>
      <c r="E66" s="27" t="s">
        <v>158</v>
      </c>
      <c r="F66" s="28"/>
    </row>
    <row r="67" spans="1:6" ht="63" customHeight="1">
      <c r="A67" s="8" t="s">
        <v>47</v>
      </c>
      <c r="B67" s="9">
        <v>16722700</v>
      </c>
      <c r="C67" s="10">
        <v>21724081.469999999</v>
      </c>
      <c r="D67" s="10">
        <f t="shared" si="1"/>
        <v>5001381.4699999988</v>
      </c>
      <c r="E67" s="27" t="s">
        <v>191</v>
      </c>
      <c r="F67" s="28"/>
    </row>
    <row r="68" spans="1:6" ht="29.25" customHeight="1">
      <c r="A68" s="8" t="s">
        <v>48</v>
      </c>
      <c r="B68" s="9">
        <v>18172400</v>
      </c>
      <c r="C68" s="10">
        <v>16798100</v>
      </c>
      <c r="D68" s="10">
        <f t="shared" si="1"/>
        <v>-1374300</v>
      </c>
      <c r="E68" s="27" t="s">
        <v>159</v>
      </c>
      <c r="F68" s="28"/>
    </row>
    <row r="69" spans="1:6" ht="115.5" customHeight="1">
      <c r="A69" s="8" t="s">
        <v>49</v>
      </c>
      <c r="B69" s="9">
        <v>707536800</v>
      </c>
      <c r="C69" s="10">
        <v>731095400</v>
      </c>
      <c r="D69" s="10">
        <f t="shared" si="1"/>
        <v>23558600</v>
      </c>
      <c r="E69" s="27" t="s">
        <v>248</v>
      </c>
      <c r="F69" s="28"/>
    </row>
    <row r="70" spans="1:6" ht="115.5" customHeight="1">
      <c r="A70" s="8" t="s">
        <v>50</v>
      </c>
      <c r="B70" s="9">
        <v>1054309300</v>
      </c>
      <c r="C70" s="10">
        <v>1058892000</v>
      </c>
      <c r="D70" s="10">
        <f t="shared" si="1"/>
        <v>4582700</v>
      </c>
      <c r="E70" s="27" t="s">
        <v>192</v>
      </c>
      <c r="F70" s="28"/>
    </row>
    <row r="71" spans="1:6" ht="54" customHeight="1">
      <c r="A71" s="8" t="s">
        <v>112</v>
      </c>
      <c r="B71" s="9">
        <v>76755200</v>
      </c>
      <c r="C71" s="10">
        <v>75405400</v>
      </c>
      <c r="D71" s="10">
        <f t="shared" si="1"/>
        <v>-1349800</v>
      </c>
      <c r="E71" s="27" t="s">
        <v>193</v>
      </c>
      <c r="F71" s="28"/>
    </row>
    <row r="72" spans="1:6" ht="64.5" customHeight="1">
      <c r="A72" s="8" t="s">
        <v>51</v>
      </c>
      <c r="B72" s="9">
        <v>14759300</v>
      </c>
      <c r="C72" s="10">
        <v>13909900</v>
      </c>
      <c r="D72" s="10">
        <f t="shared" si="1"/>
        <v>-849400</v>
      </c>
      <c r="E72" s="27" t="s">
        <v>160</v>
      </c>
      <c r="F72" s="28"/>
    </row>
    <row r="73" spans="1:6" ht="14.25" customHeight="1">
      <c r="A73" s="8" t="s">
        <v>52</v>
      </c>
      <c r="B73" s="9">
        <v>54833000</v>
      </c>
      <c r="C73" s="10">
        <v>54724700</v>
      </c>
      <c r="D73" s="10">
        <f t="shared" si="1"/>
        <v>-108300</v>
      </c>
      <c r="E73" s="27" t="s">
        <v>161</v>
      </c>
      <c r="F73" s="28"/>
    </row>
    <row r="74" spans="1:6" ht="27" customHeight="1">
      <c r="A74" s="8" t="s">
        <v>53</v>
      </c>
      <c r="B74" s="9">
        <v>51103800</v>
      </c>
      <c r="C74" s="10">
        <v>52868500</v>
      </c>
      <c r="D74" s="10">
        <f t="shared" si="1"/>
        <v>1764700</v>
      </c>
      <c r="E74" s="27" t="s">
        <v>194</v>
      </c>
      <c r="F74" s="28"/>
    </row>
    <row r="75" spans="1:6" ht="65.25" customHeight="1">
      <c r="A75" s="8" t="s">
        <v>54</v>
      </c>
      <c r="B75" s="9">
        <v>41617800</v>
      </c>
      <c r="C75" s="10">
        <v>43347700</v>
      </c>
      <c r="D75" s="10">
        <f t="shared" si="1"/>
        <v>1729900</v>
      </c>
      <c r="E75" s="27" t="s">
        <v>195</v>
      </c>
      <c r="F75" s="28"/>
    </row>
    <row r="76" spans="1:6" ht="15" customHeight="1">
      <c r="A76" s="11" t="s">
        <v>55</v>
      </c>
      <c r="B76" s="9">
        <v>0</v>
      </c>
      <c r="C76" s="10">
        <v>72000</v>
      </c>
      <c r="D76" s="10">
        <f t="shared" si="1"/>
        <v>72000</v>
      </c>
      <c r="E76" s="27" t="s">
        <v>196</v>
      </c>
      <c r="F76" s="28"/>
    </row>
    <row r="77" spans="1:6" ht="25.5" customHeight="1">
      <c r="A77" s="11" t="s">
        <v>56</v>
      </c>
      <c r="B77" s="9">
        <v>0</v>
      </c>
      <c r="C77" s="10">
        <v>88000</v>
      </c>
      <c r="D77" s="10">
        <f t="shared" ref="D77:D108" si="2">C77-B77</f>
        <v>88000</v>
      </c>
      <c r="E77" s="27" t="s">
        <v>162</v>
      </c>
      <c r="F77" s="28"/>
    </row>
    <row r="78" spans="1:6" ht="27.75" customHeight="1">
      <c r="A78" s="8" t="s">
        <v>57</v>
      </c>
      <c r="B78" s="9">
        <v>449100</v>
      </c>
      <c r="C78" s="10">
        <v>705200</v>
      </c>
      <c r="D78" s="10">
        <f t="shared" si="2"/>
        <v>256100</v>
      </c>
      <c r="E78" s="27" t="s">
        <v>163</v>
      </c>
      <c r="F78" s="28"/>
    </row>
    <row r="79" spans="1:6" ht="78" customHeight="1">
      <c r="A79" s="8" t="s">
        <v>58</v>
      </c>
      <c r="B79" s="9">
        <v>10399000</v>
      </c>
      <c r="C79" s="10">
        <v>12819763.33</v>
      </c>
      <c r="D79" s="10">
        <f t="shared" si="2"/>
        <v>2420763.33</v>
      </c>
      <c r="E79" s="27" t="s">
        <v>197</v>
      </c>
      <c r="F79" s="28"/>
    </row>
    <row r="80" spans="1:6" ht="40.5" customHeight="1">
      <c r="A80" s="8" t="s">
        <v>59</v>
      </c>
      <c r="B80" s="9">
        <v>17416200</v>
      </c>
      <c r="C80" s="10">
        <v>17731800</v>
      </c>
      <c r="D80" s="10">
        <f t="shared" si="2"/>
        <v>315600</v>
      </c>
      <c r="E80" s="27" t="s">
        <v>164</v>
      </c>
      <c r="F80" s="28"/>
    </row>
    <row r="81" spans="1:6" ht="103.5" customHeight="1">
      <c r="A81" s="8" t="s">
        <v>60</v>
      </c>
      <c r="B81" s="9">
        <v>437740800</v>
      </c>
      <c r="C81" s="10">
        <v>442918800</v>
      </c>
      <c r="D81" s="10">
        <f t="shared" si="2"/>
        <v>5178000</v>
      </c>
      <c r="E81" s="27" t="s">
        <v>205</v>
      </c>
      <c r="F81" s="28"/>
    </row>
    <row r="82" spans="1:6" ht="90.75" customHeight="1">
      <c r="A82" s="8" t="s">
        <v>61</v>
      </c>
      <c r="B82" s="9">
        <v>620650700</v>
      </c>
      <c r="C82" s="10">
        <v>620849900</v>
      </c>
      <c r="D82" s="10">
        <f t="shared" si="2"/>
        <v>199200</v>
      </c>
      <c r="E82" s="27" t="s">
        <v>206</v>
      </c>
      <c r="F82" s="28"/>
    </row>
    <row r="83" spans="1:6" ht="27" customHeight="1">
      <c r="A83" s="8" t="s">
        <v>113</v>
      </c>
      <c r="B83" s="9">
        <v>27084400</v>
      </c>
      <c r="C83" s="10">
        <v>25913500</v>
      </c>
      <c r="D83" s="10">
        <f t="shared" si="2"/>
        <v>-1170900</v>
      </c>
      <c r="E83" s="27" t="s">
        <v>207</v>
      </c>
      <c r="F83" s="28"/>
    </row>
    <row r="84" spans="1:6" ht="26.25" customHeight="1">
      <c r="A84" s="8" t="s">
        <v>62</v>
      </c>
      <c r="B84" s="9">
        <v>23707500</v>
      </c>
      <c r="C84" s="10">
        <v>21926500</v>
      </c>
      <c r="D84" s="10">
        <f t="shared" si="2"/>
        <v>-1781000</v>
      </c>
      <c r="E84" s="27" t="s">
        <v>208</v>
      </c>
      <c r="F84" s="28"/>
    </row>
    <row r="85" spans="1:6" ht="15" customHeight="1">
      <c r="A85" s="8" t="s">
        <v>63</v>
      </c>
      <c r="B85" s="9">
        <v>41617700</v>
      </c>
      <c r="C85" s="10">
        <v>42139800</v>
      </c>
      <c r="D85" s="10">
        <f t="shared" si="2"/>
        <v>522100</v>
      </c>
      <c r="E85" s="27" t="s">
        <v>165</v>
      </c>
      <c r="F85" s="28"/>
    </row>
    <row r="86" spans="1:6" ht="26.25" customHeight="1">
      <c r="A86" s="8" t="s">
        <v>64</v>
      </c>
      <c r="B86" s="9">
        <v>25017100</v>
      </c>
      <c r="C86" s="10">
        <v>37312700</v>
      </c>
      <c r="D86" s="10">
        <f t="shared" si="2"/>
        <v>12295600</v>
      </c>
      <c r="E86" s="27" t="s">
        <v>262</v>
      </c>
      <c r="F86" s="28"/>
    </row>
    <row r="87" spans="1:6" ht="15" customHeight="1">
      <c r="A87" s="8" t="s">
        <v>65</v>
      </c>
      <c r="B87" s="9">
        <v>30622100</v>
      </c>
      <c r="C87" s="10">
        <v>30975600</v>
      </c>
      <c r="D87" s="10">
        <f t="shared" si="2"/>
        <v>353500</v>
      </c>
      <c r="E87" s="27" t="s">
        <v>166</v>
      </c>
      <c r="F87" s="28"/>
    </row>
    <row r="88" spans="1:6" ht="15" customHeight="1">
      <c r="A88" s="11" t="s">
        <v>66</v>
      </c>
      <c r="B88" s="9">
        <v>0</v>
      </c>
      <c r="C88" s="10">
        <v>46300</v>
      </c>
      <c r="D88" s="10">
        <f t="shared" si="2"/>
        <v>46300</v>
      </c>
      <c r="E88" s="27" t="s">
        <v>198</v>
      </c>
      <c r="F88" s="28"/>
    </row>
    <row r="89" spans="1:6" ht="51" customHeight="1">
      <c r="A89" s="8" t="s">
        <v>67</v>
      </c>
      <c r="B89" s="9">
        <v>4246200</v>
      </c>
      <c r="C89" s="10">
        <v>6703436.4699999997</v>
      </c>
      <c r="D89" s="10">
        <f t="shared" si="2"/>
        <v>2457236.4699999997</v>
      </c>
      <c r="E89" s="27" t="s">
        <v>199</v>
      </c>
      <c r="F89" s="28"/>
    </row>
    <row r="90" spans="1:6" ht="39" customHeight="1">
      <c r="A90" s="8" t="s">
        <v>68</v>
      </c>
      <c r="B90" s="9">
        <v>6432400</v>
      </c>
      <c r="C90" s="10">
        <v>63970620</v>
      </c>
      <c r="D90" s="10">
        <f t="shared" si="2"/>
        <v>57538220</v>
      </c>
      <c r="E90" s="27" t="s">
        <v>200</v>
      </c>
      <c r="F90" s="28"/>
    </row>
    <row r="91" spans="1:6" ht="63.75" customHeight="1">
      <c r="A91" s="8" t="s">
        <v>69</v>
      </c>
      <c r="B91" s="9">
        <v>194050900</v>
      </c>
      <c r="C91" s="10">
        <v>193398600</v>
      </c>
      <c r="D91" s="10">
        <f t="shared" si="2"/>
        <v>-652300</v>
      </c>
      <c r="E91" s="27" t="s">
        <v>209</v>
      </c>
      <c r="F91" s="28"/>
    </row>
    <row r="92" spans="1:6" ht="78.75" customHeight="1">
      <c r="A92" s="8" t="s">
        <v>70</v>
      </c>
      <c r="B92" s="9">
        <v>384973700</v>
      </c>
      <c r="C92" s="10">
        <v>381858200</v>
      </c>
      <c r="D92" s="10">
        <f t="shared" si="2"/>
        <v>-3115500</v>
      </c>
      <c r="E92" s="27" t="s">
        <v>263</v>
      </c>
      <c r="F92" s="28"/>
    </row>
    <row r="93" spans="1:6" ht="14.25" customHeight="1">
      <c r="A93" s="8" t="s">
        <v>114</v>
      </c>
      <c r="B93" s="9">
        <v>21890000</v>
      </c>
      <c r="C93" s="10">
        <v>21510400</v>
      </c>
      <c r="D93" s="10">
        <f t="shared" si="2"/>
        <v>-379600</v>
      </c>
      <c r="E93" s="27" t="s">
        <v>210</v>
      </c>
      <c r="F93" s="28"/>
    </row>
    <row r="94" spans="1:6" ht="14.25" customHeight="1">
      <c r="A94" s="8" t="s">
        <v>71</v>
      </c>
      <c r="B94" s="9">
        <v>12829800</v>
      </c>
      <c r="C94" s="10">
        <v>12729800</v>
      </c>
      <c r="D94" s="10">
        <f t="shared" si="2"/>
        <v>-100000</v>
      </c>
      <c r="E94" s="27" t="s">
        <v>211</v>
      </c>
      <c r="F94" s="28"/>
    </row>
    <row r="95" spans="1:6" ht="14.25" customHeight="1">
      <c r="A95" s="8" t="s">
        <v>72</v>
      </c>
      <c r="B95" s="9">
        <v>26679800</v>
      </c>
      <c r="C95" s="10">
        <v>26994700</v>
      </c>
      <c r="D95" s="10">
        <f t="shared" si="2"/>
        <v>314900</v>
      </c>
      <c r="E95" s="27" t="s">
        <v>167</v>
      </c>
      <c r="F95" s="28"/>
    </row>
    <row r="96" spans="1:6" ht="26.25" customHeight="1">
      <c r="A96" s="8" t="s">
        <v>115</v>
      </c>
      <c r="B96" s="9">
        <v>12271500</v>
      </c>
      <c r="C96" s="10">
        <v>15505200</v>
      </c>
      <c r="D96" s="10">
        <f t="shared" si="2"/>
        <v>3233700</v>
      </c>
      <c r="E96" s="27" t="s">
        <v>201</v>
      </c>
      <c r="F96" s="28"/>
    </row>
    <row r="97" spans="1:7" ht="26.25" customHeight="1">
      <c r="A97" s="8" t="s">
        <v>73</v>
      </c>
      <c r="B97" s="9">
        <v>30200900</v>
      </c>
      <c r="C97" s="10">
        <v>30216700</v>
      </c>
      <c r="D97" s="10">
        <f t="shared" si="2"/>
        <v>15800</v>
      </c>
      <c r="E97" s="27" t="s">
        <v>168</v>
      </c>
      <c r="F97" s="28"/>
    </row>
    <row r="98" spans="1:7" ht="15" customHeight="1">
      <c r="A98" s="11" t="s">
        <v>74</v>
      </c>
      <c r="B98" s="9">
        <v>0</v>
      </c>
      <c r="C98" s="10">
        <v>18200</v>
      </c>
      <c r="D98" s="10">
        <f t="shared" si="2"/>
        <v>18200</v>
      </c>
      <c r="E98" s="27" t="s">
        <v>202</v>
      </c>
      <c r="F98" s="28"/>
    </row>
    <row r="99" spans="1:7" s="7" customFormat="1" ht="15" customHeight="1">
      <c r="A99" s="8" t="s">
        <v>75</v>
      </c>
      <c r="B99" s="9">
        <v>65000</v>
      </c>
      <c r="C99" s="10">
        <v>55900</v>
      </c>
      <c r="D99" s="10">
        <f t="shared" si="2"/>
        <v>-9100</v>
      </c>
      <c r="E99" s="27" t="s">
        <v>169</v>
      </c>
      <c r="F99" s="28"/>
      <c r="G99" s="22"/>
    </row>
    <row r="100" spans="1:7" s="7" customFormat="1" ht="15" customHeight="1">
      <c r="A100" s="8" t="s">
        <v>76</v>
      </c>
      <c r="B100" s="9">
        <v>1335800</v>
      </c>
      <c r="C100" s="10">
        <v>1724700</v>
      </c>
      <c r="D100" s="10">
        <f t="shared" si="2"/>
        <v>388900</v>
      </c>
      <c r="E100" s="27" t="s">
        <v>170</v>
      </c>
      <c r="F100" s="28"/>
      <c r="G100" s="22"/>
    </row>
    <row r="101" spans="1:7" s="7" customFormat="1" ht="39" customHeight="1">
      <c r="A101" s="8" t="s">
        <v>77</v>
      </c>
      <c r="B101" s="9">
        <v>7026100</v>
      </c>
      <c r="C101" s="10">
        <v>60756990</v>
      </c>
      <c r="D101" s="10">
        <f t="shared" si="2"/>
        <v>53730890</v>
      </c>
      <c r="E101" s="27" t="s">
        <v>203</v>
      </c>
      <c r="F101" s="28"/>
      <c r="G101" s="22"/>
    </row>
    <row r="102" spans="1:7" s="7" customFormat="1" ht="75.75" customHeight="1">
      <c r="A102" s="8" t="s">
        <v>78</v>
      </c>
      <c r="B102" s="9">
        <v>127436200</v>
      </c>
      <c r="C102" s="10">
        <v>128440900</v>
      </c>
      <c r="D102" s="10">
        <f t="shared" si="2"/>
        <v>1004700</v>
      </c>
      <c r="E102" s="27" t="s">
        <v>212</v>
      </c>
      <c r="F102" s="28"/>
      <c r="G102" s="22"/>
    </row>
    <row r="103" spans="1:7" s="7" customFormat="1" ht="88.5" customHeight="1">
      <c r="A103" s="8" t="s">
        <v>79</v>
      </c>
      <c r="B103" s="9">
        <v>183122400</v>
      </c>
      <c r="C103" s="10">
        <v>188503900</v>
      </c>
      <c r="D103" s="10">
        <f t="shared" si="2"/>
        <v>5381500</v>
      </c>
      <c r="E103" s="27" t="s">
        <v>243</v>
      </c>
      <c r="F103" s="28"/>
      <c r="G103" s="22"/>
    </row>
    <row r="104" spans="1:7" s="7" customFormat="1" ht="51" customHeight="1">
      <c r="A104" s="8" t="s">
        <v>116</v>
      </c>
      <c r="B104" s="9">
        <v>29056500</v>
      </c>
      <c r="C104" s="10">
        <v>29499400</v>
      </c>
      <c r="D104" s="10">
        <f t="shared" si="2"/>
        <v>442900</v>
      </c>
      <c r="E104" s="27" t="s">
        <v>213</v>
      </c>
      <c r="F104" s="28"/>
      <c r="G104" s="22"/>
    </row>
    <row r="105" spans="1:7" s="7" customFormat="1" ht="51" customHeight="1">
      <c r="A105" s="8" t="s">
        <v>80</v>
      </c>
      <c r="B105" s="9">
        <v>6072400</v>
      </c>
      <c r="C105" s="10">
        <v>6440200</v>
      </c>
      <c r="D105" s="10">
        <f t="shared" si="2"/>
        <v>367800</v>
      </c>
      <c r="E105" s="27" t="s">
        <v>214</v>
      </c>
      <c r="F105" s="28"/>
      <c r="G105" s="22"/>
    </row>
    <row r="106" spans="1:7" s="7" customFormat="1" ht="75" customHeight="1">
      <c r="A106" s="8" t="s">
        <v>81</v>
      </c>
      <c r="B106" s="9">
        <v>15337900</v>
      </c>
      <c r="C106" s="10">
        <v>16324100</v>
      </c>
      <c r="D106" s="10">
        <f t="shared" si="2"/>
        <v>986200</v>
      </c>
      <c r="E106" s="27" t="s">
        <v>215</v>
      </c>
      <c r="F106" s="28"/>
      <c r="G106" s="22"/>
    </row>
    <row r="107" spans="1:7" s="7" customFormat="1" ht="24.75" customHeight="1">
      <c r="A107" s="8" t="s">
        <v>82</v>
      </c>
      <c r="B107" s="9">
        <v>8448800</v>
      </c>
      <c r="C107" s="10">
        <v>10339800</v>
      </c>
      <c r="D107" s="10">
        <f t="shared" si="2"/>
        <v>1891000</v>
      </c>
      <c r="E107" s="27" t="s">
        <v>264</v>
      </c>
      <c r="F107" s="28"/>
      <c r="G107" s="22"/>
    </row>
    <row r="108" spans="1:7" s="7" customFormat="1" ht="39" customHeight="1">
      <c r="A108" s="8" t="s">
        <v>83</v>
      </c>
      <c r="B108" s="9">
        <v>35146600</v>
      </c>
      <c r="C108" s="10">
        <v>35956700</v>
      </c>
      <c r="D108" s="10">
        <f t="shared" si="2"/>
        <v>810100</v>
      </c>
      <c r="E108" s="27" t="s">
        <v>204</v>
      </c>
      <c r="F108" s="28"/>
      <c r="G108" s="22"/>
    </row>
    <row r="109" spans="1:7" s="7" customFormat="1" ht="14.25" customHeight="1">
      <c r="A109" s="11" t="s">
        <v>84</v>
      </c>
      <c r="B109" s="9">
        <v>0</v>
      </c>
      <c r="C109" s="10">
        <v>52200</v>
      </c>
      <c r="D109" s="10">
        <f t="shared" ref="D109:D128" si="3">C109-B109</f>
        <v>52200</v>
      </c>
      <c r="E109" s="27" t="s">
        <v>216</v>
      </c>
      <c r="F109" s="28"/>
      <c r="G109" s="22"/>
    </row>
    <row r="110" spans="1:7" ht="24" customHeight="1">
      <c r="A110" s="8" t="s">
        <v>85</v>
      </c>
      <c r="B110" s="9">
        <v>43400</v>
      </c>
      <c r="C110" s="10">
        <v>56200</v>
      </c>
      <c r="D110" s="10">
        <f t="shared" si="3"/>
        <v>12800</v>
      </c>
      <c r="E110" s="27" t="s">
        <v>171</v>
      </c>
      <c r="F110" s="28"/>
    </row>
    <row r="111" spans="1:7" ht="38.25" customHeight="1">
      <c r="A111" s="8" t="s">
        <v>86</v>
      </c>
      <c r="B111" s="9">
        <v>6461600</v>
      </c>
      <c r="C111" s="10">
        <v>7111800</v>
      </c>
      <c r="D111" s="10">
        <f t="shared" si="3"/>
        <v>650200</v>
      </c>
      <c r="E111" s="27" t="s">
        <v>172</v>
      </c>
      <c r="F111" s="28"/>
    </row>
    <row r="112" spans="1:7" ht="78.75" customHeight="1">
      <c r="A112" s="8" t="s">
        <v>87</v>
      </c>
      <c r="B112" s="9">
        <v>247171400</v>
      </c>
      <c r="C112" s="10">
        <v>386231600</v>
      </c>
      <c r="D112" s="10">
        <f t="shared" si="3"/>
        <v>139060200</v>
      </c>
      <c r="E112" s="27" t="s">
        <v>217</v>
      </c>
      <c r="F112" s="28"/>
    </row>
    <row r="113" spans="1:7" ht="90" customHeight="1">
      <c r="A113" s="8" t="s">
        <v>88</v>
      </c>
      <c r="B113" s="9">
        <v>351649100</v>
      </c>
      <c r="C113" s="10">
        <v>563521600</v>
      </c>
      <c r="D113" s="10">
        <f t="shared" si="3"/>
        <v>211872500</v>
      </c>
      <c r="E113" s="27" t="s">
        <v>249</v>
      </c>
      <c r="F113" s="28"/>
    </row>
    <row r="114" spans="1:7" ht="14.25" customHeight="1">
      <c r="A114" s="8" t="s">
        <v>117</v>
      </c>
      <c r="B114" s="9">
        <v>44245400</v>
      </c>
      <c r="C114" s="10">
        <v>44254600</v>
      </c>
      <c r="D114" s="10">
        <f t="shared" si="3"/>
        <v>9200</v>
      </c>
      <c r="E114" s="27" t="s">
        <v>218</v>
      </c>
      <c r="F114" s="28"/>
    </row>
    <row r="115" spans="1:7">
      <c r="A115" s="8" t="s">
        <v>89</v>
      </c>
      <c r="B115" s="9">
        <v>22937200</v>
      </c>
      <c r="C115" s="10">
        <v>22964400</v>
      </c>
      <c r="D115" s="10">
        <f t="shared" si="3"/>
        <v>27200</v>
      </c>
      <c r="E115" s="27" t="s">
        <v>173</v>
      </c>
      <c r="F115" s="28"/>
    </row>
    <row r="116" spans="1:7" ht="27" customHeight="1">
      <c r="A116" s="8" t="s">
        <v>90</v>
      </c>
      <c r="B116" s="9">
        <v>17124600</v>
      </c>
      <c r="C116" s="10">
        <v>19724600</v>
      </c>
      <c r="D116" s="10">
        <f t="shared" si="3"/>
        <v>2600000</v>
      </c>
      <c r="E116" s="27" t="s">
        <v>219</v>
      </c>
      <c r="F116" s="28"/>
    </row>
    <row r="117" spans="1:7" ht="37.5" customHeight="1">
      <c r="A117" s="8" t="s">
        <v>91</v>
      </c>
      <c r="B117" s="9">
        <v>31471600</v>
      </c>
      <c r="C117" s="10">
        <v>32470600</v>
      </c>
      <c r="D117" s="10">
        <f t="shared" si="3"/>
        <v>999000</v>
      </c>
      <c r="E117" s="27" t="s">
        <v>250</v>
      </c>
      <c r="F117" s="28"/>
    </row>
    <row r="118" spans="1:7">
      <c r="A118" s="11" t="s">
        <v>92</v>
      </c>
      <c r="B118" s="9">
        <v>0</v>
      </c>
      <c r="C118" s="10">
        <v>35200</v>
      </c>
      <c r="D118" s="10">
        <f t="shared" si="3"/>
        <v>35200</v>
      </c>
      <c r="E118" s="27" t="s">
        <v>220</v>
      </c>
      <c r="F118" s="28"/>
      <c r="G118" s="23"/>
    </row>
    <row r="119" spans="1:7" ht="39.75" customHeight="1">
      <c r="A119" s="8" t="s">
        <v>93</v>
      </c>
      <c r="B119" s="9">
        <v>834600</v>
      </c>
      <c r="C119" s="10">
        <v>2296100</v>
      </c>
      <c r="D119" s="10">
        <f t="shared" si="3"/>
        <v>1461500</v>
      </c>
      <c r="E119" s="27" t="s">
        <v>271</v>
      </c>
      <c r="F119" s="28"/>
      <c r="G119" s="23"/>
    </row>
    <row r="120" spans="1:7" ht="51" customHeight="1">
      <c r="A120" s="8" t="s">
        <v>94</v>
      </c>
      <c r="B120" s="9">
        <v>4857900</v>
      </c>
      <c r="C120" s="10">
        <v>5290529.3899999997</v>
      </c>
      <c r="D120" s="10">
        <f t="shared" si="3"/>
        <v>432629.38999999966</v>
      </c>
      <c r="E120" s="27" t="s">
        <v>221</v>
      </c>
      <c r="F120" s="28"/>
      <c r="G120" s="23"/>
    </row>
    <row r="121" spans="1:7" ht="25.5" customHeight="1">
      <c r="A121" s="11" t="s">
        <v>126</v>
      </c>
      <c r="B121" s="9">
        <v>0</v>
      </c>
      <c r="C121" s="10">
        <v>226000</v>
      </c>
      <c r="D121" s="10">
        <f t="shared" si="3"/>
        <v>226000</v>
      </c>
      <c r="E121" s="27" t="s">
        <v>174</v>
      </c>
      <c r="F121" s="28"/>
      <c r="G121" s="23"/>
    </row>
    <row r="122" spans="1:7" ht="27.75" customHeight="1">
      <c r="A122" s="8" t="s">
        <v>118</v>
      </c>
      <c r="B122" s="9">
        <v>14685500</v>
      </c>
      <c r="C122" s="10">
        <v>12846700</v>
      </c>
      <c r="D122" s="10">
        <f t="shared" si="3"/>
        <v>-1838800</v>
      </c>
      <c r="E122" s="27" t="s">
        <v>175</v>
      </c>
      <c r="F122" s="28"/>
      <c r="G122" s="23"/>
    </row>
    <row r="123" spans="1:7" ht="66" customHeight="1">
      <c r="A123" s="8" t="s">
        <v>95</v>
      </c>
      <c r="B123" s="9">
        <v>259088400</v>
      </c>
      <c r="C123" s="10">
        <v>259270100</v>
      </c>
      <c r="D123" s="10">
        <f t="shared" si="3"/>
        <v>181700</v>
      </c>
      <c r="E123" s="27" t="s">
        <v>251</v>
      </c>
      <c r="F123" s="28"/>
    </row>
    <row r="124" spans="1:7" ht="90" customHeight="1">
      <c r="A124" s="8" t="s">
        <v>96</v>
      </c>
      <c r="B124" s="9">
        <v>383144300</v>
      </c>
      <c r="C124" s="10">
        <v>1022721300</v>
      </c>
      <c r="D124" s="10">
        <f t="shared" si="3"/>
        <v>639577000</v>
      </c>
      <c r="E124" s="27" t="s">
        <v>222</v>
      </c>
      <c r="F124" s="28"/>
    </row>
    <row r="125" spans="1:7" ht="39.75" customHeight="1">
      <c r="A125" s="8" t="s">
        <v>119</v>
      </c>
      <c r="B125" s="9">
        <v>47238700</v>
      </c>
      <c r="C125" s="10">
        <v>47219700</v>
      </c>
      <c r="D125" s="10">
        <f t="shared" si="3"/>
        <v>-19000</v>
      </c>
      <c r="E125" s="27" t="s">
        <v>176</v>
      </c>
      <c r="F125" s="28"/>
    </row>
    <row r="126" spans="1:7" ht="51.75" customHeight="1">
      <c r="A126" s="8" t="s">
        <v>97</v>
      </c>
      <c r="B126" s="9">
        <v>11442700</v>
      </c>
      <c r="C126" s="10">
        <v>11021600</v>
      </c>
      <c r="D126" s="10">
        <f t="shared" si="3"/>
        <v>-421100</v>
      </c>
      <c r="E126" s="27" t="s">
        <v>265</v>
      </c>
      <c r="F126" s="28"/>
    </row>
    <row r="127" spans="1:7" ht="64.5" customHeight="1">
      <c r="A127" s="8" t="s">
        <v>98</v>
      </c>
      <c r="B127" s="9">
        <v>22737000</v>
      </c>
      <c r="C127" s="10">
        <v>23608000</v>
      </c>
      <c r="D127" s="10">
        <f t="shared" si="3"/>
        <v>871000</v>
      </c>
      <c r="E127" s="27" t="s">
        <v>223</v>
      </c>
      <c r="F127" s="28"/>
    </row>
    <row r="128" spans="1:7">
      <c r="A128" s="12" t="s">
        <v>224</v>
      </c>
      <c r="B128" s="14">
        <f>SUM(B9:B127)</f>
        <v>10975556600</v>
      </c>
      <c r="C128" s="14">
        <f>SUM(C9:C127)</f>
        <v>15572417165.629999</v>
      </c>
      <c r="D128" s="13">
        <f t="shared" si="3"/>
        <v>4596860565.6299992</v>
      </c>
      <c r="E128" s="39"/>
      <c r="F128" s="40"/>
    </row>
    <row r="129" spans="1:7" ht="25.5" customHeight="1">
      <c r="A129" s="19" t="s">
        <v>235</v>
      </c>
      <c r="B129" s="20">
        <v>3000000000</v>
      </c>
      <c r="C129" s="20">
        <v>4272000000</v>
      </c>
      <c r="D129" s="20">
        <f>C129-B129</f>
        <v>1272000000</v>
      </c>
      <c r="E129" s="27" t="s">
        <v>239</v>
      </c>
      <c r="F129" s="28"/>
    </row>
    <row r="130" spans="1:7" ht="25.5" customHeight="1">
      <c r="A130" s="21" t="s">
        <v>236</v>
      </c>
      <c r="B130" s="20">
        <v>-2628534152.6799998</v>
      </c>
      <c r="C130" s="20">
        <v>-4268000000</v>
      </c>
      <c r="D130" s="20">
        <f t="shared" ref="D130:D132" si="4">C130-B130</f>
        <v>-1639465847.3200002</v>
      </c>
      <c r="E130" s="27" t="s">
        <v>240</v>
      </c>
      <c r="F130" s="28"/>
    </row>
    <row r="131" spans="1:7" ht="15" customHeight="1">
      <c r="A131" s="21" t="s">
        <v>237</v>
      </c>
      <c r="B131" s="20">
        <v>0</v>
      </c>
      <c r="C131" s="20">
        <v>30000000</v>
      </c>
      <c r="D131" s="20">
        <f t="shared" si="4"/>
        <v>30000000</v>
      </c>
      <c r="E131" s="37" t="s">
        <v>241</v>
      </c>
      <c r="F131" s="41"/>
    </row>
    <row r="132" spans="1:7" ht="15" customHeight="1">
      <c r="A132" s="21" t="s">
        <v>238</v>
      </c>
      <c r="B132" s="20">
        <v>-371465847.31999999</v>
      </c>
      <c r="C132" s="20">
        <v>-4114658.46</v>
      </c>
      <c r="D132" s="20">
        <f t="shared" si="4"/>
        <v>367351188.86000001</v>
      </c>
      <c r="E132" s="37" t="s">
        <v>242</v>
      </c>
      <c r="F132" s="41"/>
    </row>
    <row r="133" spans="1:7">
      <c r="A133" s="12" t="s">
        <v>225</v>
      </c>
      <c r="B133" s="14">
        <f>SUM(B129:B132)</f>
        <v>0</v>
      </c>
      <c r="C133" s="14">
        <f>SUM(C129:C132)</f>
        <v>29885341.539999999</v>
      </c>
      <c r="D133" s="13">
        <f>C133-B133</f>
        <v>29885341.539999999</v>
      </c>
      <c r="E133" s="39"/>
      <c r="F133" s="40"/>
    </row>
    <row r="134" spans="1:7">
      <c r="A134" s="12"/>
      <c r="B134" s="15"/>
      <c r="C134" s="15"/>
      <c r="D134" s="15"/>
      <c r="E134" s="16"/>
      <c r="F134" s="16"/>
    </row>
    <row r="135" spans="1:7">
      <c r="A135" s="17" t="s">
        <v>226</v>
      </c>
      <c r="B135" s="15">
        <f>+B128+B133</f>
        <v>10975556600</v>
      </c>
      <c r="C135" s="15">
        <f>+C128+C133</f>
        <v>15602302507.17</v>
      </c>
      <c r="D135" s="15">
        <f>+C135-B135</f>
        <v>4626745907.1700001</v>
      </c>
      <c r="E135" s="16"/>
      <c r="F135" s="16"/>
    </row>
    <row r="138" spans="1:7">
      <c r="A138" s="1" t="s">
        <v>227</v>
      </c>
      <c r="B138" s="1"/>
      <c r="C138" s="1"/>
      <c r="D138" s="1"/>
      <c r="E138" s="1"/>
      <c r="F138" s="1"/>
      <c r="G138" s="23"/>
    </row>
    <row r="139" spans="1:7">
      <c r="A139" s="1" t="s">
        <v>228</v>
      </c>
      <c r="B139" s="1"/>
      <c r="C139" s="1"/>
      <c r="D139" s="1" t="s">
        <v>229</v>
      </c>
      <c r="E139" s="18" t="s">
        <v>230</v>
      </c>
      <c r="F139" s="1"/>
      <c r="G139" s="23"/>
    </row>
    <row r="140" spans="1:7">
      <c r="A140" s="1"/>
      <c r="B140" s="1"/>
      <c r="C140" s="1"/>
      <c r="D140" s="18" t="s">
        <v>231</v>
      </c>
      <c r="E140" s="1"/>
      <c r="F140" s="1"/>
      <c r="G140" s="23"/>
    </row>
    <row r="141" spans="1:7" ht="21" customHeight="1">
      <c r="A141" s="1"/>
      <c r="B141" s="1"/>
      <c r="C141" s="1"/>
      <c r="D141" s="18"/>
      <c r="E141" s="1"/>
      <c r="F141" s="1"/>
      <c r="G141" s="23"/>
    </row>
    <row r="142" spans="1:7">
      <c r="A142" s="1" t="s">
        <v>232</v>
      </c>
      <c r="B142" s="1"/>
      <c r="C142" s="1"/>
      <c r="D142" s="1" t="s">
        <v>233</v>
      </c>
      <c r="E142" s="18" t="s">
        <v>234</v>
      </c>
      <c r="F142" s="1"/>
      <c r="G142" s="23"/>
    </row>
    <row r="143" spans="1:7">
      <c r="A143" s="1"/>
      <c r="B143" s="1"/>
      <c r="C143" s="1"/>
      <c r="D143" s="18" t="s">
        <v>231</v>
      </c>
      <c r="E143" s="1"/>
      <c r="F143" s="1"/>
      <c r="G143" s="23"/>
    </row>
    <row r="145" spans="2:4">
      <c r="B145" s="24"/>
      <c r="C145" s="24"/>
      <c r="D145" s="24"/>
    </row>
  </sheetData>
  <mergeCells count="132">
    <mergeCell ref="E60:F60"/>
    <mergeCell ref="E61:F61"/>
    <mergeCell ref="E62:F62"/>
    <mergeCell ref="E45:F45"/>
    <mergeCell ref="E128:F128"/>
    <mergeCell ref="E133:F133"/>
    <mergeCell ref="E129:F129"/>
    <mergeCell ref="E130:F130"/>
    <mergeCell ref="E131:F131"/>
    <mergeCell ref="E132:F132"/>
    <mergeCell ref="E105:F105"/>
    <mergeCell ref="E106:F106"/>
    <mergeCell ref="E107:F107"/>
    <mergeCell ref="E108:F108"/>
    <mergeCell ref="E109:F109"/>
    <mergeCell ref="E126:F126"/>
    <mergeCell ref="E127:F127"/>
    <mergeCell ref="E121:F121"/>
    <mergeCell ref="E122:F122"/>
    <mergeCell ref="E123:F123"/>
    <mergeCell ref="E124:F124"/>
    <mergeCell ref="E125:F125"/>
    <mergeCell ref="E116:F116"/>
    <mergeCell ref="E117:F117"/>
    <mergeCell ref="E118:F118"/>
    <mergeCell ref="E119:F119"/>
    <mergeCell ref="E120:F120"/>
    <mergeCell ref="E101:F101"/>
    <mergeCell ref="E104:F104"/>
    <mergeCell ref="E94:F94"/>
    <mergeCell ref="E95:F95"/>
    <mergeCell ref="E96:F96"/>
    <mergeCell ref="E97:F97"/>
    <mergeCell ref="E98:F98"/>
    <mergeCell ref="E99:F99"/>
    <mergeCell ref="E100:F100"/>
    <mergeCell ref="E102:F102"/>
    <mergeCell ref="E103:F103"/>
    <mergeCell ref="E93:F93"/>
    <mergeCell ref="E79:F79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80:F80"/>
    <mergeCell ref="E72:F72"/>
    <mergeCell ref="E73:F73"/>
    <mergeCell ref="E74:F74"/>
    <mergeCell ref="E75:F75"/>
    <mergeCell ref="E76:F76"/>
    <mergeCell ref="E77:F77"/>
    <mergeCell ref="E78:F78"/>
    <mergeCell ref="E91:F91"/>
    <mergeCell ref="E92:F92"/>
    <mergeCell ref="E18:F18"/>
    <mergeCell ref="E115:F115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110:F110"/>
    <mergeCell ref="E44:F44"/>
    <mergeCell ref="E69:F69"/>
    <mergeCell ref="E70:F70"/>
    <mergeCell ref="E71:F71"/>
    <mergeCell ref="E21:F21"/>
    <mergeCell ref="E48:F48"/>
    <mergeCell ref="E49:F49"/>
    <mergeCell ref="E50:F50"/>
    <mergeCell ref="E51:F51"/>
    <mergeCell ref="E52:F52"/>
    <mergeCell ref="E53:F53"/>
    <mergeCell ref="E14:F14"/>
    <mergeCell ref="E8:F8"/>
    <mergeCell ref="E9:F9"/>
    <mergeCell ref="E10:F10"/>
    <mergeCell ref="E11:F11"/>
    <mergeCell ref="E12:F12"/>
    <mergeCell ref="E13:F13"/>
    <mergeCell ref="E43:F43"/>
    <mergeCell ref="E15:F15"/>
    <mergeCell ref="E16:F16"/>
    <mergeCell ref="E17:F17"/>
    <mergeCell ref="E19:F19"/>
    <mergeCell ref="E20:F20"/>
    <mergeCell ref="E22:F22"/>
    <mergeCell ref="E40:F40"/>
    <mergeCell ref="E41:F41"/>
    <mergeCell ref="E42:F42"/>
    <mergeCell ref="A3:F3"/>
    <mergeCell ref="A4:F4"/>
    <mergeCell ref="E111:F111"/>
    <mergeCell ref="E112:F112"/>
    <mergeCell ref="E113:F113"/>
    <mergeCell ref="E114:F114"/>
    <mergeCell ref="E65:F65"/>
    <mergeCell ref="E46:F46"/>
    <mergeCell ref="E47:F47"/>
    <mergeCell ref="E55:F55"/>
    <mergeCell ref="E56:F56"/>
    <mergeCell ref="E57:F57"/>
    <mergeCell ref="E58:F58"/>
    <mergeCell ref="E59:F59"/>
    <mergeCell ref="E63:F63"/>
    <mergeCell ref="E64:F64"/>
    <mergeCell ref="E66:F66"/>
    <mergeCell ref="E67:F67"/>
    <mergeCell ref="E68:F68"/>
    <mergeCell ref="E54:F54"/>
    <mergeCell ref="A6:A7"/>
    <mergeCell ref="B6:C6"/>
    <mergeCell ref="D6:D7"/>
    <mergeCell ref="E6:F7"/>
  </mergeCells>
  <pageMargins left="0.31" right="0.25" top="0.28999999999999998" bottom="0.28000000000000003" header="0.15748031496062992" footer="0.16"/>
  <pageSetup paperSize="9" scale="94" fitToHeight="0" orientation="landscape" blackAndWhite="1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ShvecovaEE</cp:lastModifiedBy>
  <cp:lastPrinted>2018-02-09T11:32:44Z</cp:lastPrinted>
  <dcterms:created xsi:type="dcterms:W3CDTF">2014-01-23T05:33:07Z</dcterms:created>
  <dcterms:modified xsi:type="dcterms:W3CDTF">2018-03-13T12:19:46Z</dcterms:modified>
</cp:coreProperties>
</file>